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192.168.5.10\Delopr\КАЗЬМИНА Елена\МОИ ДОКУМЕНТЫ\Торги 2022\11 НОЯБРЬ 2022\Аукцион БП ГАЗ 16.11.2022 260 лотов\Документация +приложения\"/>
    </mc:Choice>
  </mc:AlternateContent>
  <xr:revisionPtr revIDLastSave="0" documentId="13_ncr:1_{03FC421A-5535-4683-B870-2EFE8DF6C923}" xr6:coauthVersionLast="47" xr6:coauthVersionMax="47" xr10:uidLastSave="{00000000-0000-0000-0000-000000000000}"/>
  <bookViews>
    <workbookView xWindow="-120" yWindow="195" windowWidth="20730" windowHeight="10845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3" i="1" l="1"/>
  <c r="E293" i="1"/>
  <c r="F293" i="1"/>
  <c r="E290" i="1"/>
  <c r="F253" i="1"/>
  <c r="D253" i="1"/>
  <c r="E252" i="1"/>
  <c r="E251" i="1"/>
  <c r="E250" i="1"/>
  <c r="F205" i="1"/>
  <c r="D205" i="1"/>
  <c r="E204" i="1"/>
  <c r="E203" i="1"/>
  <c r="E202" i="1"/>
  <c r="E201" i="1"/>
  <c r="D136" i="1"/>
  <c r="F136" i="1"/>
  <c r="E135" i="1"/>
  <c r="E134" i="1"/>
  <c r="E133" i="1"/>
  <c r="E132" i="1"/>
  <c r="D31" i="1"/>
  <c r="F31" i="1"/>
  <c r="E30" i="1"/>
  <c r="E256" i="1" l="1"/>
  <c r="E257" i="1"/>
  <c r="E258" i="1"/>
  <c r="E259" i="1"/>
  <c r="E260" i="1"/>
  <c r="E261" i="1"/>
  <c r="E255" i="1"/>
  <c r="F262" i="1"/>
  <c r="D262" i="1"/>
  <c r="E262" i="1" l="1"/>
  <c r="E282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07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138" i="1"/>
  <c r="E205" i="1" s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36" i="1"/>
  <c r="E136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253" i="1" l="1"/>
  <c r="E31" i="1"/>
</calcChain>
</file>

<file path=xl/sharedStrings.xml><?xml version="1.0" encoding="utf-8"?>
<sst xmlns="http://schemas.openxmlformats.org/spreadsheetml/2006/main" count="556" uniqueCount="297">
  <si>
    <t>Реестровый №</t>
  </si>
  <si>
    <t>Наименование объекта, адресный ориентир, технические характеристики</t>
  </si>
  <si>
    <t>Начальная цена права на заключение договора безвозмездного пользования, руб.</t>
  </si>
  <si>
    <t>Шаг аукциона, руб.</t>
  </si>
  <si>
    <t>руб.</t>
  </si>
  <si>
    <t>(100% начальной цены)</t>
  </si>
  <si>
    <t>Срок действия договора безвозмездного пользования</t>
  </si>
  <si>
    <t>Лот №1</t>
  </si>
  <si>
    <t>10 лет</t>
  </si>
  <si>
    <t>Газовые сети (наружные). Газоснабжение жилых домов №№83,85 по ул. им. Л. Толстого, Протяженность (м):66. (надземный газопровод Дн 108-12м, Дн 57-44 м, Дн 25-10 м. Год постройки: 1991.</t>
  </si>
  <si>
    <t>Газовые сети, (низкого давления) жилых домов по ул. Маяковского, Павленко, Центральная, Толстого, Лермонтова. Протяженность (м): 5033. Заложение надземное. Год постройки: 1991.</t>
  </si>
  <si>
    <t>Газораспределительная сеть. Газоснабжение жилых домов по ул. Садовая, 3, 6, 8. На сети расположен ГРП 33 (ул. Садовая, д.8). Протяженность (м): 640. Заложение надземное.</t>
  </si>
  <si>
    <t>Газораспределительная сеть. Газоснабжение жилых домов по ул. Просвещения. Протяженность (м) :484. Заложение надземное.</t>
  </si>
  <si>
    <t>Газораспределительная сеть. Газоснабжение ул. Лермонтова, к жилым домам. Протяженность (м) :684. Заложение надземное.</t>
  </si>
  <si>
    <t>Газопровод низкого давления к жилому дому №1 ЖСК "Солнечный". Протяженность (м) :42. Заложение надземное. Год постройки: 1997.</t>
  </si>
  <si>
    <t>Инженерная сеть: газопровод по коттеджному поселку "Серебряный ключ". Протяженность :1329 м, Заложение надземное.</t>
  </si>
  <si>
    <t>Итого по лоту №1</t>
  </si>
  <si>
    <t>Лот №2</t>
  </si>
  <si>
    <t>Газораспределительная сеть. Газоснабжение жилых домов кв. Орловский. Протяженность (м): 2616. Заложение надземное.</t>
  </si>
  <si>
    <t>Итого по лоту №2</t>
  </si>
  <si>
    <t>Лот №3</t>
  </si>
  <si>
    <t>Газопровод низкого давления; назначение: инженерно-коммуникационное; литер: I. Протяженность: 6874 м. Адрес: г. Златоуст, пос. Зареченский: ул. Спартака, ул. Труда, ул. Красная, ул. Красноармейская, ул.8-го Марта</t>
  </si>
  <si>
    <t>Газовые сети. Местонахождение: ул. Мечникова, д. №№ 1,9,11,17,21,23,14,22,28,16,13,10,5,7. Протяженность:826 м. Заложение надземное.</t>
  </si>
  <si>
    <t>Газовые сети. Местонахождение: Аносова, Береговая Ветлужская, Н. Тесьминская, Бер. Тесьминская. Протяженность: 4046 м. Заложение надземное.</t>
  </si>
  <si>
    <t>Газовые сети. Местонахождение: от точки врезки до ул. Бажова. Протяженность: 134 м. Заложение надземное.</t>
  </si>
  <si>
    <t>Газовые сети (наружные) жилых домов ул.1-я,2-я,3-я,4-я, 5-я,6-я Нижне -Вокзальная (к жилым домам). Протяженность :5363 м. Заложение надземное. Год постройки: 1991.</t>
  </si>
  <si>
    <t>Газовые сети (наружные) жилых домов пос. Верхневокзальный (ул. Свердлова, ул. Пугачева, ул. Сажина, ул. Вагонная, ул. Репина, ул. Паровозная, ул. Ст. Разина). Протяженность :5291 м. Заложение надземное, подземное.</t>
  </si>
  <si>
    <t>Газовые сети (наружные) жилых домов пос. Зареченский. 2 очередь, ул. Пролетарская, ул. Спартака, ул. Громова, ул. Д. Бедного. Протяженность: 1996 м. Год постройки: 1991.</t>
  </si>
  <si>
    <t>Газораспределительная сеть. Газоснабжение жилых домов по ул. Аносова, 140. Протяженность (м) :14. Заложение надземное. Диаметр (мм) :20. Материал: сталь. Год постройки: 1992.</t>
  </si>
  <si>
    <t>Газораспределительная сеть. Газоснабжение жилых домов по ул. Бажова,13, 2а. Протяженность (м) :108. Заложение надземное. Диаметр (мм) :60\32. Материал: сталь. Год постройки: 1992.</t>
  </si>
  <si>
    <t>Газораспределительная сеть. Газоснабжение жилых домов по ул. Вагонная, 22. Протяженность (м) :59. Заложение надземное. Диаметр (мм): 25. Материал: сталь. Год постройки: 1993.</t>
  </si>
  <si>
    <t>Газораспределительная сеть. Газоснабжение жилых домов по ул. Лесная, 10. Протяженность (м): 21. Заложение надземное. Диаметр (мм): 20. Материал: сталь. Год постройки: 1993.</t>
  </si>
  <si>
    <t>Газораспределительная сеть. Газоснабжение жилых домов по ул. Паровозная. Протяженность (м): 21. Заложение надземное. Диаметр (мм): 57. Материал: сталь. Год постройки: 1993.</t>
  </si>
  <si>
    <t>Газораспределительная сеть. Газоснабжение жилых домов по ул. Паровозная. Протяженность (м) :32. Заложение надземное. Диаметр (мм) :89\57. Материал: сталь. Год постройки: 1994.</t>
  </si>
  <si>
    <t>Газораспределительная сеть. Газоснабжение жилых домов по ул.Восточная,16. Протяженность (м) :3. Заложение надземное. Диаметр (мм) :20. Материал: сталь. Год постройки: 1994.</t>
  </si>
  <si>
    <t>Газораспределительная сеть. Газоснабжение от Котельная РМЗ. Протяженность (м): 724. Заложение надземное. Диаметр (мм): 133/108/89. Материал: сталь. Год постройки: 1996.</t>
  </si>
  <si>
    <t>Итого по лоту №3</t>
  </si>
  <si>
    <t>Лот №4</t>
  </si>
  <si>
    <t>Итого по лоту №4</t>
  </si>
  <si>
    <t>Лот №5</t>
  </si>
  <si>
    <t>Итого по лоту №5</t>
  </si>
  <si>
    <t>Лот № 6</t>
  </si>
  <si>
    <t>Итого по лоту №6:</t>
  </si>
  <si>
    <t>Лот №7</t>
  </si>
  <si>
    <t>Газоснабжение блочной автоматизированной котельной для МБДОУ Детский сад № 17. Протяженность (м): 149. Сооружения трубопроводного транспорта. Адрес: Челябинская область, г. Златоуст. Кадастровый номер: 74:25:0300414:108. Год завершения строительства: 2019. Вид, номер и дата государственной регистрации собственности: 74:25:0300414:108-74/025/2019-1, 01.10.2019г. Документы - основания: Технический план сооружения от 10.07.2019г.</t>
  </si>
  <si>
    <t>Лот №8</t>
  </si>
  <si>
    <t>Газоснабжение блочной автоматизированной котельной для МБДОУ Детский сад № 31. Протяженность (м): 72. Сооружения трубопроводного транспорта, Адрес: Челябинская область, г. Златоуст. Кадастровый номер: 74:25:0302216:115. Год завершения строительства: 2016. Вид, номер и дата государственной регистрации собственности: 74:25:0302216:115-74/025/2019-1, 30.09.2019г. Документы - основания: Технический план сооружения от 10.07.2019г.</t>
  </si>
  <si>
    <t>Лот №9</t>
  </si>
  <si>
    <t>Лот №10</t>
  </si>
  <si>
    <t>Газоснабжение жилых домов пос. Кировский. Протяженность (м): 1897. Сооружения трубопроводного транспорта. Адрес: Челябинская область, г. Златоуст, пос. Кировский. Кадастровый номер: 74:25:0000000:16725. Год завершения строительства: 2019. Вид, номер и дата государственной регистрации собственности: 74:25:0000000:16725- 74/025/2019-1, 28.10.2019г.</t>
  </si>
  <si>
    <t>Лот №11</t>
  </si>
  <si>
    <t>Лот №12</t>
  </si>
  <si>
    <t>Сооружение, назначение: инженерно-коммуникационное. Газопровод низкого давления, п. Назаровский. Протяженность (м): 4461,28.</t>
  </si>
  <si>
    <t>Лот №13</t>
  </si>
  <si>
    <t>Лот №14</t>
  </si>
  <si>
    <t>Лот №15</t>
  </si>
  <si>
    <t>Газовые сети (газоснабжение жилых домов). Газопровод низкого давления, в том числе:  наземный стальной  -  Дн 57 - 221м, - Дн 76 - 216м, - Ду 25 - 261м (отводы к жилым домам: ул. Есаульская, № 15,17,19,21,23, 25,27,  ул. Подольская № 25,27,29,31,33,35,37,39), - Ду 32 - 16м (отвод к домам по ул. Есаульская № 25,27). Протяженность (м): 720. Год постройки: 1991.</t>
  </si>
  <si>
    <t>Газопровод. Местонахождение: 5-й м/н к жилым домам малоэтажные постройки. Протяженность (м):5766, заложение надземное. Год постройки: 1991.</t>
  </si>
  <si>
    <t>Газопровод. Местонахождение: ул. Лермонтова, ул. Маяковского, ул. Павленко, Центральная, Толстого. Протяженность (м): 258, заложение надземное. Год постройки: 1992.</t>
  </si>
  <si>
    <t>Газораспределительная сеть. Газоснабжение жилых домов по ул.  Гоголя.42. Диаметр (мм): 108\57, Материал: сталь. Протяженность (м):181. Заложение надземное. Год постройки: 1992.</t>
  </si>
  <si>
    <t>Газораспределительная сеть. Газоснабжение жилых домов по ул. Воровского. Диаметр (мм) :108\89\76.  Материал: сталь. Протяженность (м) :1335. Заложение надземное. Год постройки: 1993.</t>
  </si>
  <si>
    <t>Газораспределительная сеть. Газоснабжение жилых домов по ул. Воровского,24. Диаметр (мм): 65. Материал: сталь. Протяженность (м): 376. Заложение надземное. Год постройки: 1993.</t>
  </si>
  <si>
    <r>
      <t>Газопровод низкого давления для газоснабжения жилых домов пос. Балашиха (1 очередь, 2 этап, окончание работ). Протяженность (м) :1849. Заложение надземное.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Год постройки: 1997.</t>
    </r>
  </si>
  <si>
    <t>Газоснабжение жилых домов №1-10 в пос. Айский. Протяженность (м) :386. Заложение надземное. Год постройки: 1997.</t>
  </si>
  <si>
    <t>Газоснабжение пос. Айский. Протяженность (м): 1070. Заложение надземное. Год постройки: 1997.</t>
  </si>
  <si>
    <t>Газопровод низкого давления, назначение: инженерно-коммуникационное. Общая протяженность трассы 192.34м, протяженность трубопровода 213,68м. Инв. №21781. Литер: 5Г. Адрес: г. Златоуст, от точки врезки в существующий газопровод по ул. им. А.С. Щербакова до домов № 2,4,6,12 по ул. им. Гончарова</t>
  </si>
  <si>
    <t>Газовые сети низкого давления (наружный) по ул. Свердлова, Пугачева. Протяженность :314 м. Заложение надземное. Год постройки: 1991.</t>
  </si>
  <si>
    <t>Газовые сети (газопровод низкого давления), газоснабжение жилых домов №19/1,19/2 по ул. Спортивная. Протяженность: 117 м. Заложение наземное. Год постройки: 1991.</t>
  </si>
  <si>
    <t>Газораспределительная сеть. Газоснабжение жилых домов 1-я Лесопильная,65. Протяженность (м) :16. Заложение надземное. Диаметр (мм) :20. Материал: сталь. Год постройки: 1992.</t>
  </si>
  <si>
    <t>Газораспределительная сеть. Газоснабжение жилых домов по ул. Вагонная,37. Протяженность (м) :57. Заложение надземное. Диаметр (мм): 57. Материал: сталь. Год постройки: 1992.</t>
  </si>
  <si>
    <t>Газораспределительная сеть. Газоснабжение жилых домов по ул. Мебельная, 74. Протяженность (м) :133. Заложение надземное. Диаметр (мм) :108\57. Материал: сталь. Год постройки: 1993.</t>
  </si>
  <si>
    <t>Газораспределительная сеть. Газоснабжение жилых домов по ул. Паровозная. Протяженность (м) :109. Заложение надземное. Диаметр (мм):32. Материал: сталь. Год постройки: 1993.</t>
  </si>
  <si>
    <t>Газораспределительная сеть. Газоснабжение жилых домов по ул. Паровозная. Протяженность (м): 29. Заложение надземное Диаметр (мм): 25. Материал: сталь. Год постройки: 1993.</t>
  </si>
  <si>
    <t>Газораспределительная сеть. Газоснабжение жилых домов по ул. Паровозная Протяженность (м): 10. Заложение надземное Диаметр (мм): 20. Материал: сталь. Год постройки: 1993.</t>
  </si>
  <si>
    <t>Газораспределительная сеть. Газоснабжение жилых домов по ул. Паровозная, 37. Протяженность (м): 44. Заложение надземное. Диаметр (мм): 32. Материал: сталь. Год постройки: 1994.</t>
  </si>
  <si>
    <t>Газораспределительная сеть. Газоснабжение жилых домов по ул. Паровозная,43,48,50,52. Протяженность (м): 145. Заложение надземное. Диаметр (мм):89\57. Материал: сталь. Год постройки: 1994.</t>
  </si>
  <si>
    <t>Газораспределительная сеть. Газоснабжение жилых домов по ул. Паровозная, 46. Протяженность (м): 80. Заложение надземное Диаметр (мм): 57. Материал: сталь. Год постройки: 1994.</t>
  </si>
  <si>
    <t>Газораспределительная сеть. Газоснабжение жилых домов по ул. Паровозная, 63. Протяженность (м): 55. Заложение надземное. Диаметр (мм): 40. Материал: сталь. Год постройки: 1994.</t>
  </si>
  <si>
    <t>Газораспределительная сеть. Газоснабжение жилых домов по ул. Песчаная,21. Протяженность (м): 98. Заложение надземное. Диаметр (мм): 108\57 Материал: сталь. Год постройки: 1994.</t>
  </si>
  <si>
    <t>Газораспределительная сеть. Газоснабжение жилых домов по ул. Пугачева, 51. Протяженность (м): 35. Заложение надземное. Диаметр (мм): 32 Материал: сталь. Год постройки: 1994.</t>
  </si>
  <si>
    <t>Газораспределительная сеть. Газоснабжение жилых домов по ул. Румянцева. Протяженность (м): 126. Заложение подземное. Диаметр (мм): 89. Материал: сталь. Год постройки: 1994.</t>
  </si>
  <si>
    <t>Газораспределительная сеть. Газоснабжение жилых домов по ул. Румянцева 8-8а. Протяженность (м) :113. Заложение подземное Диаметр (мм) :102. Материал: сталь. Год постройки: 1994.</t>
  </si>
  <si>
    <t>Газораспределительная сеть. Газоснабжение жилых домов по ул. Румянцева, 97. Протяженность (м):199. Заложение подземное. Диаметр (мм):108. Материал: сталь. Год постройки: 1994.</t>
  </si>
  <si>
    <t>Газораспределительная сеть. Газоснабжение жилых домов по ул. С. Разина Протяженность (м): 114. Заложение надземное. Диаметр (мм): 89. Материал: сталь. Год постройки: 1994.</t>
  </si>
  <si>
    <t>Газораспределительная сеть. Газоснабжение жилых домов по ул. С. Разина, 5. Протяженность (м):189. Заложение подземное. Диаметр (мм): 89\76. Материал: сталь. Год постройки: 1994.</t>
  </si>
  <si>
    <t>Газораспределительная сеть. Газоснабжение жилых домов по ул. Сажина,14,53,83,38. Протяженность (м): 331. Заложение надземное. Диаметр (мм): 57. Материал: сталь. Год постройки: 1994.</t>
  </si>
  <si>
    <t>Газораспределительная сеть. Газоснабжение жилых домов по ул. Свердлова. Протяженность (м): 147. Заложение надземное. Диаметр (мм): 102. Материал: сталь. Год постройки: 1994.</t>
  </si>
  <si>
    <t>Газораспределительная сеть. Газоснабжение жилых домов по ул. Свердлова,16 (36). Протяженность (м): 188. Заложение подземное. Диаметр (мм): 114\76. Материал: сталь. Год постройки: 1994.</t>
  </si>
  <si>
    <t>Газораспределительная сеть. Газоснабжение жилых домов по ул. Спортивная, 141. Протяженность (м) :48. Заложение надземное. Диаметр (мм): 57 Материал: сталь. Год постройки: 1994.</t>
  </si>
  <si>
    <t>Газораспределительная сеть. Газоснабжение жилых домов по ул. Ст. Разина Протяженность (м): 169. Заложение надземное Диаметр (мм): 89. Материал: сталь. Год постройки: 1994.</t>
  </si>
  <si>
    <t>Газораспределительная сеть. Газоснабжение жилых домов по ул. Фурманова,35. Протяженность (м): 7. Заложение надземное Диаметр (мм): 20. Материал: сталь. Год постройки: 1994.</t>
  </si>
  <si>
    <t>Газораспределительная сеть. Газоснабжение жилых домов по ул.1-я Лесопильная,53. Протяженность (м): 8. Заложение надземное. Диаметр (мм): 25. Материал: сталь. Год постройки: 1994.</t>
  </si>
  <si>
    <t>Газораспределительная сеть. Газоснабжение жилых домов по ул. Аносова, 152. Протяженность (м): 24. Заложение надземное. Диаметр (мм): 89. Материал: сталь. Год постройки: 1994.</t>
  </si>
  <si>
    <t>Газораспределительная сеть. Газоснабжение жилых домов по ул. Вагонная Протяженность (м): 39. Заложение надземное. Диаметр (мм): 32. Материал: сталь. Год постройки: 1994.</t>
  </si>
  <si>
    <t>Газораспределительная сеть. Газоснабжение жилых домов по ул. Вагонная, 30. Протяженность (м): 34. Заложение надземное Диаметр (мм): 25. Материал: сталь. Год постройки: 1994.</t>
  </si>
  <si>
    <t>Газораспределительная сеть. Газоснабжение жилых домов по ул.Володарсккого,30. Протяженность (м): 24. Заложение надземное Диаметр (мм): 20. Материал: сталь. Год постройки: 1994.</t>
  </si>
  <si>
    <t>Газораспределительная сеть. Газоснабжение жилых домов по ул.Восточная,77. Протяженность (м): 24. Заложение надземное. Диаметр (мм):20. Материал: сталь. Год постройки: 1994.</t>
  </si>
  <si>
    <t>Газораспределительная сеть. Газоснабжение жилых домов по ул.Пугачева,19,21. Протяженность (м): 106. Заложение надземное. Диаметр (мм):57. Материал: сталь. Год постройки: 1995.</t>
  </si>
  <si>
    <t>Газораспределительная сеть. Газоснабжение жилых домов по ул. Пугачева, 55. Протяженность (м): 40. Заложение надземное. Диаметр (мм): 20. Материал: сталь. Год постройки: 1995.</t>
  </si>
  <si>
    <t>Газораспределительная сеть. Газоснабжение жилых домов по ул.Пугачева,61,63. Протяженность (м): 68. Заложение надземное. Диаметр (мм): 40. Материал: сталь. Год постройки: 1995.</t>
  </si>
  <si>
    <t>Газораспределительная сеть. Газоснабжение жилых домов по ул.Пугачева,73,75,77. Протяженность (м): 102. Заложение надземное Диаметр (мм):40. Материал: сталь. Год постройки: 1995.</t>
  </si>
  <si>
    <t>Газораспределительная сеть. Газоснабжение жилых домов по ул.Пугачева,93,87-1. Протяженность (м): 174. Заложение надземное. Диаметр (мм):108\57. Материал: сталь. Год постройки: 1995.</t>
  </si>
  <si>
    <t>Газораспределительная сеть. Газоснабжение жилых домов по ул. Сажина, Паровозная, Пугачева, Свердлова Протяженность (м): 635. Заложение надземное Диаметр (мм): 89\76. Материал: сталь. Год постройки: 1995.</t>
  </si>
  <si>
    <t>Газораспределительная сеть. Газоснабжение жилых домов по ул. Сажина, 40. Протяженность (м): 55. Заложение надземное. Диаметр (мм): 25. Материал: сталь. Год постройки: 1995.</t>
  </si>
  <si>
    <t>Газораспределительная сеть. Газоснабжение жилых домов по ул.Сажина,55,59,63. Протяженность (м): 143. Заложение надземное. Диаметр (мм): 25. Материал: сталь. Год постройки: 1995.</t>
  </si>
  <si>
    <t>Газораспределительная сеть. Газоснабжение жилых домов по ул. Столетова, 22. Протяженность (м): 18. Заложение надземное. Диаметр (мм): 20. Материал: сталь. Год постройки: 1995.</t>
  </si>
  <si>
    <t>Газораспределительная сеть. Газоснабжение жилых домов по ул. Столетова, 28. Протяженность (м):23. Заложение надземное Диаметр (мм): 20. Материал: сталь. Год постройки: 1995.</t>
  </si>
  <si>
    <t>Газораспределительная сеть. Газоснабжение жилых домов по ул. Тесьминская. Протяженность (м): 16. Заложение надземное Диаметр (мм): 57. Материал: сталь. Год постройки: 1995.</t>
  </si>
  <si>
    <t>Газораспределительная сеть. Газоснабжение жилых домов по ул. Трудовая, 46. Протяженность (м): 30. Заложение надземное. Диаметр (мм): 20. Материал: сталь. Год постройки: 1995.</t>
  </si>
  <si>
    <t>Газораспределительная сеть. Газоснабжение жилых домов по ул. Трудовая, 81. Протяженность (м): 33. Заложение надземное. Диаметр (мм): 20. Материал: сталь. Год постройки: 1995.</t>
  </si>
  <si>
    <t>Газораспределительная сеть. Газоснабжение жилых домов пос. Белый ключ. Протяженность (м): 1035. Заложение надземное. Диаметр (мм): 89. Материал: сталь. Год постройки: 1995.</t>
  </si>
  <si>
    <t>Газораспределительная сеть. Газоснабжение жилых домов пос. Зареченский: ул. Спартака, ул. Труда, ул. Красная, ул. 8-го Марта, ул. Красноармейская. Протяженность (м): 3330. Заложение надземное. Диаметр (мм) :219\159\108\114\89\76. Материал: сталь. Год постройки: 1995.</t>
  </si>
  <si>
    <t>Газораспределительная сеть. Газоснабжение жилых домов пос. Пушкинский. Протяженность (м): 704. Заложение надземное Диаметр (мм): 159\76. Материал: сталь. Год постройки: 1995.</t>
  </si>
  <si>
    <t>Газораспределительная сеть. Газоснабжение жилых домов ул. Мебельная, 108. Протяженность (м) :12. Заложение надземное. Диаметр (мм): 159\32. Материал: сталь. Год постройки: 1996.</t>
  </si>
  <si>
    <t>Газораспределительная сеть. Газоснабжение жилых домов ул. Паровозная 25,31. Протяженность (м): 117. Заложение надземное. Диаметр (мм): 57. Материал: сталь. Год постройки: 1996.</t>
  </si>
  <si>
    <t>Газораспределительная сеть. Газоснабжение ул. Восточная, Мебельная, Трудовая, Щорса, Спортивная, Короленко. Протяженность (м): 3789. Заложение надземное. Диаметр (мм) :150\76\57. Материал: сталь. Год постройки: 1996.</t>
  </si>
  <si>
    <t>Газопровод низкого давления к дому 104 по ул. Ст. Разина. Протяженность (м): 163. Заложение надземное. Год постройки: 1996.</t>
  </si>
  <si>
    <t>Газопровод низкого давления к дому 8 по ул. Румянцева. Протяженность (м): 228. Заложение надземное, подземное. Год постройки: 1996.</t>
  </si>
  <si>
    <t>Газопровод низкого давления к жилому дому №12 по ул. Пугачева. Протяженность (м): 231. Заложение надземное. Год постройки: 1996.</t>
  </si>
  <si>
    <t>Газопровод низкого давления к жилому дому №7 по ул. Ст. Разина Протяженность (м) :177. Заложение подземное. Год постройки: 1996.</t>
  </si>
  <si>
    <t>Газопровод низкого давления к котельной храма Семеона Верхотурского. Протяженность (м): 48. Заложение надземное. Год постройки: 1997.</t>
  </si>
  <si>
    <t>Газопровод низкого давления к жилым домам №64,66-1,66-2 по ул.8-го Марта. Протяженность (м): 63. Заложение надземное. Год постройки: 1997.</t>
  </si>
  <si>
    <t>Закольцовка газопровода по ул. Мебельной. Протяженность (м): 133. Заложение надземное. Год постройки: 1997.</t>
  </si>
  <si>
    <t>Газовые сети. Местонахождение: ул. Малая Заячья. Протяженность (м): 480. Заложение подземное. Год постройки: 1991.</t>
  </si>
  <si>
    <t>Газовые сети (газопровод низкого давления), газоснабжение жилых домов №117,119-1 по ул. Сыромолотова. Протяженность (м): 76. Заложение надземное. Год постройки: 1991.</t>
  </si>
  <si>
    <t>Газовые сети (наружные) жилых домов ул. Кооперативная. Протяженность (м): 263. Заложение надземное. Год постройки: 1991.</t>
  </si>
  <si>
    <t>Газовые сети (наружное газоснабжение - газопровод труба Ду-57-49м, труба Ду 25-13м). Местонахождение: ж/д №6 по ул. Малая Чугуновская. Протяженность: 54 м. Заложение надземное. Год постройки: 1991.</t>
  </si>
  <si>
    <t>Газовые сети (наружные) жилых домов пос. Чугуновский (ул. Сыромолотова, ул. Малая Чугуновская, ул. Чугуновская, ул. Таганайская, ул. Бр. Кадомцевых, ул.1-ая Демидовская, д. 92) Протяженность: 2534 м. Заложение надземное. Год постройки: 1991.</t>
  </si>
  <si>
    <t>Газовые сети (наружные) жилых домов по ул.1-я,2-я,3-я Кедровская. Протяженность: 2774 м. (к жилым домам). Заложение надземное. Год постройки: 1991.</t>
  </si>
  <si>
    <t>Газопровод. Местонахождение: пр. 30-летия Победы, д. 9а Протяженность: 192 м. Заложение надземное. Год постройки: 1991.</t>
  </si>
  <si>
    <t>Газораспределительная сеть. Газоснабжение жилых домов кв. Медик, 4(5). Протяженность (м): 54. Заложение надземное. Диаметр (мм): 89. Материал: сталь. Год постройки: 1992.</t>
  </si>
  <si>
    <t>Газораспределительная сеть. Газоснабжение жилых домов кв. Медик, 9. Протяженность (м): 90. Заложение надземное. Диаметр (мм): 159\76. Материал: сталь. Год постройки: 1992.</t>
  </si>
  <si>
    <t>Газораспределительная сеть. Газоснабжение жилых домов кв. Медик, 9. Протяженность (м): 47. Заложение надземное. Диаметр (мм): 76\57. Материал: сталь. Год постройки: 1992.</t>
  </si>
  <si>
    <t>Газораспределительная сеть. Газоснабжение жилых домов МЖК № 7. Протяженность (м): 104. Заложение надземное. Диаметр (мм): 114. Материал: сталь. Год постройки: 1992.</t>
  </si>
  <si>
    <t>Газораспределительная сеть. Газоснабжение жилых домов МЖК № 7. Протяженность (м): 130. Заложение надземное. Диаметр (мм): 108. Материал: сталь. Год постройки: 1992.</t>
  </si>
  <si>
    <t>Газораспределительная сеть. Газоснабжение жилых домов МЖК № 7, 1. Протяженность (м): 40. Заложение надземное. Диаметр (мм): 57. Материал: сталь. Год постройки: 1992.</t>
  </si>
  <si>
    <t>Газораспределительная сеть. Газоснабжение жилых домов по ул. 30-летия Победы 9-9а. Протяженность (м): 126. Заложение подземное. Диаметр (мм): 57. Материал: сталь. Год постройки: 1992.</t>
  </si>
  <si>
    <t>Газораспределительная сеть. Газоснабжение жилых домов по ул. 30-летия Победы 7, 7а. Протяженность (м): 423. Заложение подземное. Диаметр (мм): 89\57. Материал: сталь. Год постройки: 1992.</t>
  </si>
  <si>
    <t>Газораспределительная сеть. Газоснабжение жилых домов по ул. Северная, 31. Протяженность (м): 112. Заложение подземное. Диаметр (мм): 108. Материал: сталь. Год постройки: 1994.</t>
  </si>
  <si>
    <t>Газораспределительная сеть. Газоснабжение жилых домов по ул. Северная, 31-3. Протяженность (м): 47. Заложение подземное. Диаметр (мм):108. Материал: сталь. Год постройки: 1994.</t>
  </si>
  <si>
    <t>Наружные газовые сети. Местонахождение: ул. Новобереговая Демидовская Протяженность: 588 м. Заложение надземное. Год постройки: 1996.</t>
  </si>
  <si>
    <t>Газораспределительная сеть. Газоснабжение жилых домов по ул. 30-летия Победы 8-8а. Протяженность (м): 137. Заложение подземное. Диаметр (мм): 57. Материал: сталь. Год постройки: 1992.</t>
  </si>
  <si>
    <t>Газопровод низкого давления к котельной городской прокуратуры. Протяженность (м): 239. Заложение надземное. Год постройки: 1996.</t>
  </si>
  <si>
    <t>Газопровод низкого давления к котельной производственной базы "ЗлатоустТИСИЗ". Протяженность (м): 10. Заложение подземное. Год постройки: 1996.</t>
  </si>
  <si>
    <t>Газопровод низкого давления к жилому дому № 4 в кв. Медик. Протяженность (м): 117. Заложение надземное. Год постройки: 1996.</t>
  </si>
  <si>
    <t>Газопровод низкого давления к жилым домам №81,83 по ул.3-я Нижне-Заводская. Протяженность (м): 66. Заложение надземное. Год постройки: 1997.</t>
  </si>
  <si>
    <t>Газопровод низкого давления к жилому дому №7 кв. Молодежный. Протяженность (м): 104. Заложение надземное. Год постройки: 1997.</t>
  </si>
  <si>
    <t>Газопровод низкого давления к 10-эт жилому дому № 4-А в квартале "Медик". Протяженность (м): 179. Заложение надземное. Год постройки: 1997.</t>
  </si>
  <si>
    <t>Газовые сети (надземные) жилых домов по ул. Керамическая, Горнозаводская, Школьная. Протяженность (м): 2006. Заложение надземное. Год постройки: 1991.</t>
  </si>
  <si>
    <t>Газовые сети (надземные) жилых домов ул. Буревестника, ул. Школьная. Протяженность (м): 466. Заложение надземное. Год постройки: 1991.</t>
  </si>
  <si>
    <t>Газовые сети (наружные) жилых домов ул. Сталеваров. Протяженность (м): 230. Заложение надземное. Год постройки: 1991.</t>
  </si>
  <si>
    <t>Газовые сети (наружные) низкого давления- газоснабжение жилых домов по ул. Мельнова Протяженность (м): 416. Заложение надземное. (Дн108-45м, Дн89-71м, Дн76-292м. Запорная арматура: задвижка Ду100мм-1 шт., кран Ду 20-4шт. Кол-во опор -59 шт., кол-во заземляющих устройств -17шт. Год постройки: 1991.</t>
  </si>
  <si>
    <t>Газораспределительная сеть. Газоснабжение жилых домов по ул. Металлистов. Протяженность (м): 476. Заложение надземное. Диаметр (мм): 76. Материал: сталь. Год постройки: 1992.</t>
  </si>
  <si>
    <t>Газораспределительная сеть. Газоснабжение жилых домов кв. Металлист, 5. Протяженность (м): 85. Заложение надземное. Диаметр (мм): 108. Материал: сталь. Год постройки: 1992.</t>
  </si>
  <si>
    <t>Газораспределительная сеть. Газоснабжение жилых домов по ул.  9-е Января. Протяженность (м): 186. Заложение надземное. Диаметр (мм): 76\57. Материал: сталь. Год постройки: 1992.</t>
  </si>
  <si>
    <t>Газораспределительная сеть. Газоснабжение жилых домов по ул. Горнозаводская, 27. Протяженность (м): 19.  Заложение надземное. Диаметр (мм): 20. Материал: сталь. Год постройки: 1993.</t>
  </si>
  <si>
    <t>Газораспределительная сеть. Газоснабжение жилых домов по ул. Кусинское шоссе, 5а. Протяженность (м): 84. Заложение надземное. Диаметр (мм): 25. Материал: сталь. Год постройки: 1993.</t>
  </si>
  <si>
    <t>Газораспределительная сеть. Газоснабжение жилых домов по ул. Моторная. Протяженность (м): 330. Заложение надземное.  Диаметр (мм) :20. Материал: сталь. Год постройки: 1993.</t>
  </si>
  <si>
    <t>Газораспределительная сеть. Газоснабжение жилых домов по ул. Строителей. Протяженность (м): 498. Заложение надземное, подземное. Диаметр (мм): 89\76. Материал: сталь. Год постройки: 1994.</t>
  </si>
  <si>
    <t>Газораспределительная сеть. Газоснабжение жилых домов по ул. Школьная. Протяженность (м): 361. Заложение надземное Диаметр (мм): 108\76. Материал: сталь. Год постройки: 1994.</t>
  </si>
  <si>
    <t>Газораспределительная сеть. Газоснабжение жилых домов по ул.2-я Прокатная, 33. Протяженность (м): 74. Заложение надземное. Диаметр (мм): 76\57. Материал: сталь. Год постройки: 1994.</t>
  </si>
  <si>
    <t>Газораспределительная сеть. Газоснабжение жилых домов Северо-Запад, 14. Протяженность (м): 18. Заложение надземное. Диаметр (мм): 108. Материал: сталь. Год постройки: 1995.</t>
  </si>
  <si>
    <t>Газораспределительная сеть. Газоснабжение жилых домов Северо-Запад, 14. Протяженность (м): 123. Надземный Диаметр (мм): 108. Материал: сталь. Год постройки: 1995.</t>
  </si>
  <si>
    <t>Газораспределительная сеть. Газоснабжение жилых домов Северо-Запад, 2 кв. Протяженность (м):119.  Заложение надземное. Диаметр (мм): 57.  Материал: сталь. Год постройки: 1995.</t>
  </si>
  <si>
    <t>Газораспределительная сеть. Газоснабжение жилых домов Северо-Запад, 2кв. Протяженность (м): 61. Заложение надземное. Диаметр (мм): 89. Материал: сталь. Год постройки: 1995.</t>
  </si>
  <si>
    <t>Газораспределительная сеть. Газоснабжение жилых домов ул. Металлистов, 2. Протяженность (м): 22. Заложение надземное. Диаметр (мм): 20. Материал: сталь. Год постройки: 1996.</t>
  </si>
  <si>
    <t>Газораспределительная сеть. Газоснабжение жилых домов по ул.3-я Прокатная. Протяженность (м): 786. Заложение надземное. Диаметр (мм): 89/40. Год постройки: 1992.</t>
  </si>
  <si>
    <t>Газопровод низкого давления к котельной ЧП "Селянин" Протяженность (м): 31. Заложение надземное. Год постройки: 1997.</t>
  </si>
  <si>
    <t xml:space="preserve">Газовые сети (наружные) жилых домов 7-го жилого участка 2 очередь. Протяженность (м): 8509. Заложение надземное. </t>
  </si>
  <si>
    <t>Газовые сети (наружные) жилых домов 7-го жилого участка 1 очередь. Протяженность (м): 3394. Заложение надземное. Год постройки: 1991.</t>
  </si>
  <si>
    <t>Газовые сети (наружные) жилых домов 7-го жилого участка 1 очередь (2 этап).  Протяженность (м): 3059. Заложение надземное. Год постройки: 1991.</t>
  </si>
  <si>
    <t>Газовые сети (наружные) жилых домов 7-го жилого участка, 1 очередь,3 этап. Протяженность (м): 3472. Заложение надземное.  Год постройки: 1991.</t>
  </si>
  <si>
    <t>Газовые сети (наружный   газопровод труба Ду 32-69 м, труба Ду 25-1,3 м). Протяженность (м): 70. Заложение надземное. Местонахождение: жилых домов №№60,62 по ул. Верхний ключ. Год постройки: 1991.</t>
  </si>
  <si>
    <t>Газопровод низкого давления к жилому дому №57 по ул. Шапошникова. Протяженность (м): 15. Заложение надземное. Год постройки: 1997.</t>
  </si>
  <si>
    <t>Газоснабжение блочной автоматизированной котельной для ООШ № 12. Протяженность (м): 423 м. Сооружения трубопроводного транспорта.  Адрес: Челябинская область, г. Златоуст. Кадастровый номер: 74:25:0000000:16717. Год завершения строительства: 2019. Вид, номер и дата государственной регистрации собственности:74:25:0000000:16717-74/025/2019-1, 07.10.2019г. Документы - основания: Технический план сооружения от 11.07.2019г.</t>
  </si>
  <si>
    <t>Газоснабжение жилых домов Подсобного хозяйства №1. Протяженность (м): 4780. Сооружения трубопроводного транспорта. Адрес: Челябинская область, г. Златоуст, район Балашиха. Кадастровый номер: 74:25:0000000:16783. Год завершения строительства:2019. Вид, номер и дата государственной регистрации собственности:74:25:0000000:16783-74/025/2019-1, 30.12.2019г.</t>
  </si>
  <si>
    <t>Газоснабжение жилых домов   36,34,32/1,32/2,35/1,35/2 по ул. Плеханова. Назначение: сооружение газохимического комплекса. Кадастровый (условный) номер: 74:25:0000000:15685. Протяженность (м): 139. Местонахождение: Россия, Челябинская область, г. Златоуст.</t>
  </si>
  <si>
    <t>Газоснабжение жилых домов пос. ЦУП, назначение: сооружения газохимического комплекса. Протяженность (м): 9157. Местонахождение: Россия, Челябинская область, г. Златоуст, пос. ЦУП.</t>
  </si>
  <si>
    <t>Газопровод надземный низкого давления: Ру-0.002 Мпа. Труба Дн 57-135м, труба Ду 20- 7м,труба Ду 15- 6,5 м, задвижка Ду50-1шт.,ИФС50-1 шт. Газопровод подземный  низкого давления:Ру-0,002 Мпа.Труба ПЭ80ГАЗ SDR 11 63х5,8-24.7м труба Дн57-4,0 м. Протяженность надземного газопровода  низкого давления-148,5 м. Протяженность подземного газопровода низкого давления-28,7м. Общая протяженность газопровода –177,2 м. Местонахождение: Россия, Челябинская область, г. Златоуст, ул. Свердлова, дом 51.</t>
  </si>
  <si>
    <t>Сумма задатка, руб.</t>
  </si>
  <si>
    <t>Газоснабжение жилых домов частного сектора поселка Комсомольский в г.Златоусте; назначение: инженерно-коммуникационное, литер Г. Адрес местонахождения: поселок Комсомольский (КТОС "Комсомольский"), ул.Чернореченская, Подольская, Победы, Кащеева, Уральская, Полевая,Водная, Есаульская. Протяженность трассы 6191м, трубопровода 6379м.</t>
  </si>
  <si>
    <t>Газопровод- газоснабжение жилых домов  КТОС "Дегтярка" ул.Мичурина, Чкалова до ул. Халтурина (1-я очередь). Надземный  газопровод  среднего  давления Дн 273- 21,0 м, Дн 89- 174,0 м,Дн- 25-10,0 м, низкого давления Дн-25-35,0 м. Протяженность : 2574 м. заложение надземное.</t>
  </si>
  <si>
    <t>Газораспределительная сеть.Газоснабжение жилых домов по ул. Дворцовая. Диаметр (мм) :57. Протяженность (м) : 55, Заложение подземное. Материал: сталь.</t>
  </si>
  <si>
    <t>Газораспределительная сеть.Газоснабжение жилых домов по ул. Попова. Протяженность (м) : 457, заложение надземное. Диаметр (мм) :108\57. Материал :сталь</t>
  </si>
  <si>
    <t>Газораспределительная сеть.Газоснабжение жилых домов по ул. Урицкого,26. Протяженность (м) :33. Заложение надземное. Диаметр (мм) :57. Материал :сталь</t>
  </si>
  <si>
    <t>Газоснабжение коттеджного поселка "Айский", р-н ост. Интернат. Протяженность (м) : 16. Заложение надземное.</t>
  </si>
  <si>
    <t>Газопровод. Местонахождение: ул.Лермонтова, ул.Маяковского, ул.Павленко, Центральная, Толстого. Протяженность : 5,0 м,   заложение надземное.</t>
  </si>
  <si>
    <t xml:space="preserve">  Газопровод. Местонахождение :5-й м/р-н  жилые  дома малоэтажные застройки. Протяженность : 121,0 м, заложение  надземное.</t>
  </si>
  <si>
    <t>Газовые  сети (газоснабжение жилых домов) пос. Пушкинский. Местонахождение: по ул.Циолковского. Протяженность (м.): 270.</t>
  </si>
  <si>
    <t>Газовые сети (наружные)  жилых домов пос. Ветлужский. Протяженность (м): 2758.</t>
  </si>
  <si>
    <t>Газовые сети (наружные) жилых домов  по ул.2-я Тесьминская. Протяженность (м): 867.</t>
  </si>
  <si>
    <t>Газораспределительная сеть.Газоснабжение жилых домов по ул. Пугачева. Протяженность (м): 34</t>
  </si>
  <si>
    <t>Газораспределительная сеть.Газоснабжение жилых домов по ул. Румянцева. Протяженность (м): 177.</t>
  </si>
  <si>
    <t xml:space="preserve">Газораспределительная сеть.Газоснабжение жилых домов по ул. Свердлова. Протяженность (м): 271. </t>
  </si>
  <si>
    <t xml:space="preserve">Газораспределительная сеть.Газоснабжение жилых домов по ул. Свердлова,11. Протяженность (м): 86. </t>
  </si>
  <si>
    <t>Газораспределительная сеть.Газоснабжение жилых домов пос. Кировский. Протяженность (м): 40.</t>
  </si>
  <si>
    <t>Газораспределительная сеть.Газоснабжение от плотины городского пруда, заложение газопровода надземное.  Протяженность (м):169</t>
  </si>
  <si>
    <t>Газораспределительная сеть.Газоснабжение пос.Зареченский, 1 очередь, заложение газопровода надземное. Протяженность (м): 146</t>
  </si>
  <si>
    <t>Наруж.газовые сети. Местонахождение :ул.Аносова,84; ул.Береговая Ветлужская, 81. Протяженность (м): 73.</t>
  </si>
  <si>
    <t>Газопровод низкого давления к дому 19 по ул. Румянцева. Протяженность (м): 172.</t>
  </si>
  <si>
    <t>Газопровод среднего давления к Кирпичному заводу. Протяженность (м): 769</t>
  </si>
  <si>
    <t>Газопровод среднего давления к пивоваренному заводу. Протяженность (м): 412</t>
  </si>
  <si>
    <t>Газопровод низкого давления к коттеджам в Пушкинском поселке. Протяженность (м):  3402</t>
  </si>
  <si>
    <t>Газопровод низкого давления к жилым домам в пос. Пушкинский. Протяженность (м):  3729</t>
  </si>
  <si>
    <t xml:space="preserve">Газопровод низкого давления к домам по ул. Румянцева, 95, Ст.Разина, 96, 98. Протяженность (м): 310. </t>
  </si>
  <si>
    <t>Газопровод низкого давления к дому 13А по ул. Ст.Разина. Протяженность (м):150</t>
  </si>
  <si>
    <t>Газопровод среднего давления от узла врезки до ГРПШ "Храм Семеона Верхотурского чудотворца". Протяженность (м): 28</t>
  </si>
  <si>
    <t xml:space="preserve">Газовые сети Местонахождение : жилые дома по ул.Космонавтов. Протяженность (м): 437. </t>
  </si>
  <si>
    <t>Газовые сети. Местонахождение : жил.дома по ул.9-я Демидовская. Протяженность (м): 924</t>
  </si>
  <si>
    <t>Газовые сети  жилых  домов  по ул. Нижне Нагорная, ул.1-ая,2-ая,3-ая,4-ая,5-ая  Нагорная, ул. Плотинная. Протяженность (м): 9623</t>
  </si>
  <si>
    <t>Газовые сети (наружные) жилых домов пос. Демидовский (1 очередь)  ул.Бр.Кадомцевых, 1-ая Демидовская, 4-ая Демидовская, 5-ая Демидовская. Протяженность (м): 5254</t>
  </si>
  <si>
    <t>Газораспределительная сеть.Газоснабжение жилых домов кв. Молодежный 8-2. Протяженность (м): 306</t>
  </si>
  <si>
    <t>Газораспределительная сеть.Газоснабжение жилых домов по пр.Гагарина дом ветеранов. Протяженность (м): 93</t>
  </si>
  <si>
    <t>Газораспределительная сеть.Газоснабжение жилых домов по ул. 30-летия Победы. Протяженность (м):298</t>
  </si>
  <si>
    <t>Газораспределительная сеть.Газоснабжение жилых домов по ул. 7-я Демидовская,49,77а,75,73,63,45. Протяженность (м):190</t>
  </si>
  <si>
    <t>Газораспределительная сеть.Газоснабжение жилых домов по ул. 8-я Демидовская,28,40. Протяженность (м):86</t>
  </si>
  <si>
    <t>Газораспределительная сеть.Газоснабжение жилых домов по ул. 9-я Демидовская,10. Протяженность (м):217</t>
  </si>
  <si>
    <t>Газораспределительная сеть.Газоснабжение жилых домов по ул. Геппа,117. Протяженность (м): 29</t>
  </si>
  <si>
    <t>Газораспределительная сеть.Газоснабжение жилых домов по ул. Геппа, 124. Протяженность (м): 22.</t>
  </si>
  <si>
    <t>Газораспределительная сеть.Газоснабжение жилых домов по ул. К. Маркса, 4а. Протяженность (м): 179</t>
  </si>
  <si>
    <t>Газораспределительная сеть.Газоснабжение жилых домов по ул. Ленина, 22- 24-24а- 28. Протяженность (м): 664</t>
  </si>
  <si>
    <t>Газораспределительная сеть.Газоснабжение жилых домов по ул. Ленина,117. Протяженность (м):  49</t>
  </si>
  <si>
    <t>Газораспределительная сеть.Газоснабжение жилых домов по ул. Н. Заводская. Протяженность (м): 459</t>
  </si>
  <si>
    <t>Газораспределительная сеть.Газоснабжение жилых домов по ул. Н. Заводская, 1 (26). Протяженность (м): 48</t>
  </si>
  <si>
    <t>Газораспределительная сеть.Газоснабжение жилых домов по ул. Н.Нагорная,20. Протяженность (м): 36</t>
  </si>
  <si>
    <t>Газораспределительная сеть.Газоснабжение жилых домов по ул. Скворцова,2.  Протяженность (м): 362</t>
  </si>
  <si>
    <t>Газораспределительная сеть.Газоснабжение жилых домов по ул. Таганайская,194.  Протяженность (м): 157</t>
  </si>
  <si>
    <t>Газораспределительная сеть.Газоснабжение жилых домов по ул.2-я Нагорная,50.  Протяженность (м): 79</t>
  </si>
  <si>
    <t>Газораспределительная сеть.Газоснабжение жилых домов по ул.7-я Демидовская,41,44,84,55,52,48,88,59. Протяженность (м): 142</t>
  </si>
  <si>
    <t>Газораспределительная сеть.Газоснабжение жилых домов по ул.Геппа,128. Протяженность (м): 25</t>
  </si>
  <si>
    <t>Газораспределительная сеть.Газоснабжение жилых домов по ул.Громотушная,14. Протяженность (м): 18</t>
  </si>
  <si>
    <t>Газораспределительная сеть.Газоснабжение жилых домов по ул.Ленина,113. Протяженность (м): 40</t>
  </si>
  <si>
    <t>Газораспределительная сеть.Газоснабжение жилых домов пос.Уреньга: ул. Ленина,1-я Ординарская, 2-я Ординарская, Сулимова, 3-я Одинарная, Майская, 1-я Кедровская, Ванага. Протяженность (м):12041</t>
  </si>
  <si>
    <t>Газораспределительная сеть.Газоснабжение ул.8-я Демидовская,ул.7-я Демидовская,заложение газопровода надземное. Протяженность (м):141</t>
  </si>
  <si>
    <t>Наруж.газовые сети Местонахождение :ул.Петровская,Плеханова, Теплоухова, Кедровская. Протяженность (м):2192</t>
  </si>
  <si>
    <t>Газопровод высокого давления к АГНКС. Протяженность (м): 147</t>
  </si>
  <si>
    <t>Газопровод низкого давления к дому 4 по 1 линии пр-та Гагарина. Протяженность (м):109</t>
  </si>
  <si>
    <t>Газопровод низкого давления к дому №12 по ул. Калинина. Протяженность (м):58</t>
  </si>
  <si>
    <t>Газопровод низкого давления к дому 2 кв-л. Медик. Протяженность (м): 115</t>
  </si>
  <si>
    <t>Газопровод к котельной производственной базы "ЗлатоустТИСИЗ". Протяженность (м):89</t>
  </si>
  <si>
    <t>Газопровод низкого давления к д.29 по ул. Северной. Протяженность (м): 118</t>
  </si>
  <si>
    <t>Газопровод низкого давления к многоэтажному жилому дому на пр. Гагарина, южнее школы №34, в районе жилого дома №12А. Протяженность (м): 114</t>
  </si>
  <si>
    <t>Газовые сети  (наружные)  жилых домов по ул.Школьная, д.№№45,67,41,63,51,71,55, 49,65. Протяженность (м): 326</t>
  </si>
  <si>
    <t>Газовые сети  высокого, среднего и низкого давления (наружный) Газоснабжение жилых домов частного сектора  поселка  Гурьевский: 1-6 Гурьевская, Малая Кирпичная, Большая Кирпичная, Правый  берег Чувашки, Коммуны, Стационная, Мельнова с дома №4 и до конца) Протяженность :14269 м, в.дав-34,5, ср.дав-233, н.д. Заложение надземное. Протяженность (м):14269</t>
  </si>
  <si>
    <t>Газовые сети (надземный газопровод)  по адресу: кв.Матросова,7а. Протяженность (м): 111</t>
  </si>
  <si>
    <t>Газовые сети (наружные) жилых домов по ул.Ватутина, Красногвардейская, Талалихина, Отечественная, Пирогова. Протяженность (м): 2960</t>
  </si>
  <si>
    <t>Газопровод. Местонахождение :ул.Шевченко, заложение-подземное. Протяженность (м):578</t>
  </si>
  <si>
    <t>Газораспределительная сеть.Газоснабжение жилых домов кв. Металлист, 6. Протяженность (м):135</t>
  </si>
  <si>
    <t>Газораспределительная сеть.Газоснабжение жилых домов по ул. Генераторная, 55. Протяженность (м):60</t>
  </si>
  <si>
    <t>Газораспределительная сеть.Газоснабжение жилых домов по ул. Герцена, 1, 2, 3, 4. Протяженность (м):363</t>
  </si>
  <si>
    <t>Газораспределительная сеть.Газоснабжение жилых домов по ул. Калибровая. Протяженность (м): 146</t>
  </si>
  <si>
    <t>Газораспределительная сеть.Газоснабжение жилых домов по ул. Строителей. Протяженность (м): 514.</t>
  </si>
  <si>
    <t>Газораспределительная сеть.Газоснабжение жилых домов по ул.Генераторная,13. Протяженность (м):99</t>
  </si>
  <si>
    <t>Газораспределительная сеть.Газоснабжение жилых домов по ул.Каменная. Протяженность (м):95</t>
  </si>
  <si>
    <t>Газораспределительная сеть.Газоснабжение жилых домов по ул.Школьная, 26. Протяженность (м):143</t>
  </si>
  <si>
    <t>Газораспределительная сеть.Газоснабжение жилых домов по ул.Школьная,91. Протяженность (м):58</t>
  </si>
  <si>
    <t>Газораспределительная сеть.Газоснабжение жилых домов р-он метзавода. Протяженность (м):2461</t>
  </si>
  <si>
    <t>Газораспределительная сеть.Газоснабжение жилых домов Северо-Запад, 2 кв., 22- 22а. Протяженность (м): 328</t>
  </si>
  <si>
    <t>Газораспределительная сеть.Газоснабжение жилых домов Северо-Запад, 2кв. Протяженность (м):92</t>
  </si>
  <si>
    <t>Газораспределительная сеть.Газоснабжение ул.Горнозаводская  от  места врезки до ГРПШ заложение газопровода надземное. Протяженность (м): 8</t>
  </si>
  <si>
    <t>Наружный газопровод среднего и низкого давления (пос Шевченко). Протяженность (м):1277</t>
  </si>
  <si>
    <t>Газопровод низкого давления к дому 13 в Северо-Западном районе. Протяженность (м): 125</t>
  </si>
  <si>
    <t>Газопровод высокого давления от места врезки до ГРПШ ЧП Селянин. Протяженность (м): 508</t>
  </si>
  <si>
    <t>Газораспределительная сеть.Газоснабжение жилых домов по ул. Строителей,12. Протяженность (м): 48</t>
  </si>
  <si>
    <t>Газораспределительная сеть.Газоснабжение жилых домов по ул. Кусинское шоссе, 10а, 8а, 7а, 6а,5а. Протяженность (м): 349</t>
  </si>
  <si>
    <t>Участок газопровода  среднего давления диаметром 159мм, протяженностью 370 п.м., идущий от котельной  по ул.им.П.П.Аносова до котельной, расположенной по ул.Нижне-Вокзальной.Протяженность (м):548</t>
  </si>
  <si>
    <t>Газораспределительная сеть.Газоснабжение ул.Циолковского,Бажова, заложение газопровода надземное. Протяженность (м): 1386</t>
  </si>
  <si>
    <t>Газораспределительная сеть.Газоснабжение жилых домов по ул. Свердлова, 13. Протяженность (м): 77</t>
  </si>
  <si>
    <t>Газораспределительная сеть.Газоснабжение жилых домов по ул. Аносова, 261. Протяженность (м): 115</t>
  </si>
  <si>
    <t>Газораспределительная сеть.Газоснабжение жилых домов по ул. 30-летия Победы, 9а. Протяженность (м): 14980,5</t>
  </si>
  <si>
    <t>Газораспределительная сеть.Газоснабжение жилых домов по пр. Гагарина, 3 мкр., 24- 24а. Протяженность (м): 65</t>
  </si>
  <si>
    <t>Наружный газопровод высокого давления, назначение: инженерно-коммуникационное. Адрес: Россия, Челябинская область, г.Златоуст, 7-й жилучасток (территория метзавода). Протяженность (м): 121</t>
  </si>
  <si>
    <t>Лот №16</t>
  </si>
  <si>
    <t>Газовые сети (наружные) к жилым домам пос.Центральный сов.Медведевский. Протяженность: 317 м. Заложение надземное.   (к жилым домам) Местонахождение: пос.Центральный, сов.Медведевский</t>
  </si>
  <si>
    <t>Лот №17</t>
  </si>
  <si>
    <t>Газоснабжение жилых домов пос.Шевченко (нижний). Протяженность: 2882,0 м. Сооружения трубопроводного транспорта, адрес: Челябинская область, г.Златоуст.Вид, номер и дата государственной регистрации: собственность, 74-74/025-74/999/001/2016-19623/1, 23.12.2016г.</t>
  </si>
  <si>
    <t>Лот №18</t>
  </si>
  <si>
    <t>Лот №19</t>
  </si>
  <si>
    <t>Газопровод среднего давления Р=0,3МПА, назначение: сооружение коммунального хозяйства. Протяженность 882 м.</t>
  </si>
  <si>
    <t>Итого по всем лотам:</t>
  </si>
  <si>
    <t>Газораспределительная сеть. Газоснабжение жилых домов по ул. Северная. Протяженность (м): 66</t>
  </si>
  <si>
    <t xml:space="preserve">Газоснабжение жилых домов   по ул. Фабричная, ул. Машиностроителей, назначение: иное сооружение. Протяженность 27284,33 кв.м. Кадастровый (или условный) номер 74:25:0304629:129. Местонахождение: Россия, Челябинская область, г. Златоуст . </t>
  </si>
  <si>
    <t>Газораспределительная сеть.Газоснабжение жилых домов по ул. 40-летия Октября. Диаметр (мм) :108\57 Материал :сталь. Протяженность (м) : 285. Заложение надземное.</t>
  </si>
  <si>
    <t>Газораспределительная сеть. Газоснабжение жилых домов пос. Белый ключ. Протяженность (м): 851. Заложение подземное. Диаметр (мм): 57. Материал: сталь.</t>
  </si>
  <si>
    <t>Газораспределительная сеть. Газоснабжение жилых домов пос. Ветлуга. Протяженность (м): 349. Заложение надземное. Диаметр (мм): 57. Материал: сталь.</t>
  </si>
  <si>
    <t>Газораспределительная сеть. Газоснабжение жилых домов пос. Зареченский: ул. Кирова, Труда, Красноармейская, 8-е Марта, Кольцова. Протяженность (м): 4532. Заложение надземное. Диаметр (мм): 159/108/89/76/57. Материал: сталь.</t>
  </si>
  <si>
    <t xml:space="preserve">Газовые сети (наружные) жилых домов ул. 1-я, 2-я, 3-я, 4-я, 5-я, 6-я Нижне-Вокзальная. Протяженность (м): 5363. Заложение надземное. </t>
  </si>
  <si>
    <t>Газораспределительная сеть.Газоснабжение жилых домов по ул. 30-летия победы, 9а. Протяженность (м): 54. Заложение надземное. Диаметр (мм): 108. Материал:сталь.</t>
  </si>
  <si>
    <t>Газораспределительная сеть.Газоснабжение жилых домов по ул. К. Маркса. Протяженность (м): 176. Заложение подземное. Диаметр (мм): 114. Материал:сталь.</t>
  </si>
  <si>
    <t>Газопровод среднего давления к котельной ЗАО "Златмуфта". Протяженность (м): 337. Заложение надземное.</t>
  </si>
  <si>
    <t>Газораспределительная сеть.Газоснабжение жилых домов по ул. Аникеева, 6. Протяженность (м): 72. Заложение надземное. Диаметр (мм): 57. Материал:сталь.</t>
  </si>
  <si>
    <t>Газовые сети. Местонахождения: ул. Чернышевского, 15.Протяженность (М): 312. Заложение надземное.</t>
  </si>
  <si>
    <t>Газораспределительная сеть.Газоснабжение жилых домов по ул. Чернышевского, 21. Протяженность (м): 293. Подземный, надземный. Диаметр (мм): 108/76. Материал:сталь.</t>
  </si>
  <si>
    <t>Газораспределительная сеть.Газоснабжение жилых домов по ул. Чернышевского, 4 (1-2-3 секции). Протяженность (м): 463. Подземный. Диаметр (мм): 89. Материал:сталь.</t>
  </si>
  <si>
    <t>Лот №20</t>
  </si>
  <si>
    <t>Инженерно-коммуникационное, назначение: инженерно-коммуникационное (газопровод высокого давления). Протяженность (м): 423. Местонахождение: Россия, Челябинская область, г. Златоуст, в районе АГНКС группы коттеджей, т1-ГРП.</t>
  </si>
  <si>
    <t>Приложение №1 к аукционной документации, утвержденной Распоряжением ОМС "КУИ ЗГО" №948-р от 12.09.2022г.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</si>
</sst>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59999389629810485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3" xfId="0" applyBorder="1"/>
    <xf numFmtId="0" fontId="1" fillId="0" borderId="1" xfId="0" applyFont="1" applyBorder="1" applyAlignment="1">
      <alignment horizontal="center" vertical="center" wrapText="1"/>
    </xf>
    <xf numFmtId="0" fontId="0" fillId="0" borderId="14" xfId="0" applyBorder="1"/>
    <xf numFmtId="2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2" fontId="1" fillId="0" borderId="8" xfId="0" applyNumberFormat="1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0" fillId="0" borderId="15" xfId="0" applyBorder="1"/>
    <xf numFmtId="0" fontId="1" fillId="0" borderId="13" xfId="0" applyFont="1" applyBorder="1" applyAlignment="1">
      <alignment horizontal="center" vertical="center" wrapText="1"/>
    </xf>
    <xf numFmtId="0" fontId="0" fillId="0" borderId="16" xfId="0" applyBorder="1"/>
    <xf numFmtId="0" fontId="1" fillId="0" borderId="5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7" fillId="0" borderId="13" xfId="0" applyFont="1" applyBorder="1" applyAlignment="1">
      <alignment horizontal="center"/>
    </xf>
    <xf numFmtId="2" fontId="1" fillId="4" borderId="13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7" fillId="0" borderId="29" xfId="0" applyFont="1" applyBorder="1" applyAlignment="1">
      <alignment horizontal="center"/>
    </xf>
    <xf numFmtId="0" fontId="0" fillId="5" borderId="30" xfId="0" applyFill="1" applyBorder="1" applyAlignment="1">
      <alignment horizontal="left" vertical="top" wrapText="1"/>
    </xf>
    <xf numFmtId="2" fontId="2" fillId="4" borderId="30" xfId="0" applyNumberFormat="1" applyFon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2" fontId="1" fillId="4" borderId="24" xfId="0" applyNumberFormat="1" applyFont="1" applyFill="1" applyBorder="1" applyAlignment="1">
      <alignment horizontal="center" vertical="center" wrapText="1"/>
    </xf>
    <xf numFmtId="2" fontId="1" fillId="4" borderId="13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 wrapText="1"/>
    </xf>
    <xf numFmtId="2" fontId="1" fillId="4" borderId="15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2" fontId="1" fillId="4" borderId="33" xfId="0" applyNumberFormat="1" applyFont="1" applyFill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 wrapText="1"/>
    </xf>
    <xf numFmtId="2" fontId="1" fillId="0" borderId="3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right" vertical="center" wrapText="1"/>
    </xf>
    <xf numFmtId="0" fontId="2" fillId="3" borderId="29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3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3"/>
  <sheetViews>
    <sheetView tabSelected="1" topLeftCell="A5" zoomScale="91" zoomScaleNormal="91" workbookViewId="0">
      <selection activeCell="F6" sqref="F6"/>
    </sheetView>
  </sheetViews>
  <sheetFormatPr defaultRowHeight="15" x14ac:dyDescent="0.25"/>
  <cols>
    <col min="1" max="1" width="5.5703125" customWidth="1"/>
    <col min="2" max="2" width="14.42578125" style="4" customWidth="1"/>
    <col min="3" max="3" width="67.28515625" style="4" customWidth="1"/>
    <col min="4" max="4" width="32.7109375" style="14" customWidth="1"/>
    <col min="5" max="5" width="13" style="14" customWidth="1"/>
    <col min="6" max="6" width="17.85546875" style="14" customWidth="1"/>
    <col min="7" max="7" width="28.7109375" style="4" customWidth="1"/>
  </cols>
  <sheetData>
    <row r="1" spans="1:7" ht="51" customHeight="1" thickBot="1" x14ac:dyDescent="0.3">
      <c r="B1" s="84" t="s">
        <v>296</v>
      </c>
      <c r="C1" s="84"/>
      <c r="D1" s="84"/>
      <c r="E1" s="84"/>
      <c r="F1" s="84"/>
      <c r="G1" s="84"/>
    </row>
    <row r="2" spans="1:7" ht="66" customHeight="1" thickBot="1" x14ac:dyDescent="0.3">
      <c r="A2" s="9"/>
      <c r="B2" s="100" t="s">
        <v>0</v>
      </c>
      <c r="C2" s="100" t="s">
        <v>1</v>
      </c>
      <c r="D2" s="103" t="s">
        <v>2</v>
      </c>
      <c r="E2" s="12" t="s">
        <v>3</v>
      </c>
      <c r="F2" s="12" t="s">
        <v>179</v>
      </c>
      <c r="G2" s="100" t="s">
        <v>6</v>
      </c>
    </row>
    <row r="3" spans="1:7" ht="15.75" hidden="1" thickBot="1" x14ac:dyDescent="0.3">
      <c r="A3" s="9"/>
      <c r="B3" s="101"/>
      <c r="C3" s="101"/>
      <c r="D3" s="104"/>
      <c r="E3" s="13">
        <v>-0.05</v>
      </c>
      <c r="F3" s="13" t="s">
        <v>4</v>
      </c>
      <c r="G3" s="101"/>
    </row>
    <row r="4" spans="1:7" ht="30.75" hidden="1" thickBot="1" x14ac:dyDescent="0.3">
      <c r="A4" s="9"/>
      <c r="B4" s="102"/>
      <c r="C4" s="102"/>
      <c r="D4" s="105"/>
      <c r="E4" s="15"/>
      <c r="F4" s="10" t="s">
        <v>5</v>
      </c>
      <c r="G4" s="102"/>
    </row>
    <row r="5" spans="1:7" ht="15.75" thickBot="1" x14ac:dyDescent="0.3">
      <c r="A5" s="9"/>
      <c r="B5" s="97" t="s">
        <v>7</v>
      </c>
      <c r="C5" s="82"/>
      <c r="D5" s="82"/>
      <c r="E5" s="82"/>
      <c r="F5" s="82"/>
      <c r="G5" s="83"/>
    </row>
    <row r="6" spans="1:7" ht="90" customHeight="1" x14ac:dyDescent="0.25">
      <c r="A6" s="9">
        <v>1</v>
      </c>
      <c r="B6" s="43">
        <v>37784</v>
      </c>
      <c r="C6" s="44" t="s">
        <v>56</v>
      </c>
      <c r="D6" s="71">
        <v>250</v>
      </c>
      <c r="E6" s="45">
        <f>D6*5%</f>
        <v>12.5</v>
      </c>
      <c r="F6" s="45">
        <v>250</v>
      </c>
      <c r="G6" s="46" t="s">
        <v>8</v>
      </c>
    </row>
    <row r="7" spans="1:7" ht="55.5" customHeight="1" x14ac:dyDescent="0.25">
      <c r="A7" s="9">
        <v>2</v>
      </c>
      <c r="B7" s="35">
        <v>38949</v>
      </c>
      <c r="C7" s="21" t="s">
        <v>9</v>
      </c>
      <c r="D7" s="72">
        <v>23</v>
      </c>
      <c r="E7" s="24">
        <f t="shared" ref="E7:E30" si="0">D7*5%</f>
        <v>1.1500000000000001</v>
      </c>
      <c r="F7" s="24">
        <v>23</v>
      </c>
      <c r="G7" s="36" t="s">
        <v>8</v>
      </c>
    </row>
    <row r="8" spans="1:7" ht="47.25" customHeight="1" x14ac:dyDescent="0.25">
      <c r="A8" s="9">
        <v>3</v>
      </c>
      <c r="B8" s="35">
        <v>29200</v>
      </c>
      <c r="C8" s="21" t="s">
        <v>10</v>
      </c>
      <c r="D8" s="72">
        <v>1900</v>
      </c>
      <c r="E8" s="24">
        <f t="shared" si="0"/>
        <v>95</v>
      </c>
      <c r="F8" s="24">
        <v>1900</v>
      </c>
      <c r="G8" s="36" t="s">
        <v>8</v>
      </c>
    </row>
    <row r="9" spans="1:7" ht="54" customHeight="1" x14ac:dyDescent="0.25">
      <c r="A9" s="9">
        <v>4</v>
      </c>
      <c r="B9" s="35">
        <v>29313</v>
      </c>
      <c r="C9" s="21" t="s">
        <v>57</v>
      </c>
      <c r="D9" s="72">
        <v>2170</v>
      </c>
      <c r="E9" s="24">
        <f t="shared" si="0"/>
        <v>108.5</v>
      </c>
      <c r="F9" s="24">
        <v>2170</v>
      </c>
      <c r="G9" s="36" t="s">
        <v>8</v>
      </c>
    </row>
    <row r="10" spans="1:7" ht="49.5" customHeight="1" x14ac:dyDescent="0.25">
      <c r="A10" s="9">
        <v>5</v>
      </c>
      <c r="B10" s="35">
        <v>29317</v>
      </c>
      <c r="C10" s="21" t="s">
        <v>58</v>
      </c>
      <c r="D10" s="72">
        <v>100</v>
      </c>
      <c r="E10" s="24">
        <f t="shared" si="0"/>
        <v>5</v>
      </c>
      <c r="F10" s="24">
        <v>100</v>
      </c>
      <c r="G10" s="36" t="s">
        <v>8</v>
      </c>
    </row>
    <row r="11" spans="1:7" ht="48.75" customHeight="1" x14ac:dyDescent="0.25">
      <c r="A11" s="9">
        <v>6</v>
      </c>
      <c r="B11" s="35">
        <v>37046</v>
      </c>
      <c r="C11" s="21" t="s">
        <v>59</v>
      </c>
      <c r="D11" s="72">
        <v>70</v>
      </c>
      <c r="E11" s="24">
        <f t="shared" si="0"/>
        <v>3.5</v>
      </c>
      <c r="F11" s="24">
        <v>70</v>
      </c>
      <c r="G11" s="36" t="s">
        <v>8</v>
      </c>
    </row>
    <row r="12" spans="1:7" ht="46.5" customHeight="1" x14ac:dyDescent="0.25">
      <c r="A12" s="9">
        <v>7</v>
      </c>
      <c r="B12" s="35">
        <v>37009</v>
      </c>
      <c r="C12" s="21" t="s">
        <v>60</v>
      </c>
      <c r="D12" s="72">
        <v>650</v>
      </c>
      <c r="E12" s="24">
        <f t="shared" si="0"/>
        <v>32.5</v>
      </c>
      <c r="F12" s="24">
        <v>650</v>
      </c>
      <c r="G12" s="36" t="s">
        <v>8</v>
      </c>
    </row>
    <row r="13" spans="1:7" ht="48.75" customHeight="1" x14ac:dyDescent="0.25">
      <c r="A13" s="9">
        <v>8</v>
      </c>
      <c r="B13" s="35">
        <v>37025</v>
      </c>
      <c r="C13" s="21" t="s">
        <v>61</v>
      </c>
      <c r="D13" s="72">
        <v>170</v>
      </c>
      <c r="E13" s="24">
        <f t="shared" si="0"/>
        <v>8.5</v>
      </c>
      <c r="F13" s="24">
        <v>170</v>
      </c>
      <c r="G13" s="36" t="s">
        <v>8</v>
      </c>
    </row>
    <row r="14" spans="1:7" ht="49.5" customHeight="1" x14ac:dyDescent="0.25">
      <c r="A14" s="9">
        <v>9</v>
      </c>
      <c r="B14" s="35">
        <v>36978</v>
      </c>
      <c r="C14" s="21" t="s">
        <v>11</v>
      </c>
      <c r="D14" s="72">
        <v>410</v>
      </c>
      <c r="E14" s="24">
        <f t="shared" si="0"/>
        <v>20.5</v>
      </c>
      <c r="F14" s="24">
        <v>410</v>
      </c>
      <c r="G14" s="36" t="s">
        <v>8</v>
      </c>
    </row>
    <row r="15" spans="1:7" ht="45" customHeight="1" x14ac:dyDescent="0.25">
      <c r="A15" s="9">
        <v>10</v>
      </c>
      <c r="B15" s="35">
        <v>37031</v>
      </c>
      <c r="C15" s="21" t="s">
        <v>12</v>
      </c>
      <c r="D15" s="72">
        <v>270</v>
      </c>
      <c r="E15" s="24">
        <f t="shared" si="0"/>
        <v>13.5</v>
      </c>
      <c r="F15" s="24">
        <v>270</v>
      </c>
      <c r="G15" s="36" t="s">
        <v>8</v>
      </c>
    </row>
    <row r="16" spans="1:7" ht="30" x14ac:dyDescent="0.25">
      <c r="A16" s="9">
        <v>11</v>
      </c>
      <c r="B16" s="35">
        <v>36902</v>
      </c>
      <c r="C16" s="21" t="s">
        <v>13</v>
      </c>
      <c r="D16" s="72">
        <v>420</v>
      </c>
      <c r="E16" s="24">
        <f t="shared" si="0"/>
        <v>21</v>
      </c>
      <c r="F16" s="24">
        <v>420</v>
      </c>
      <c r="G16" s="36" t="s">
        <v>8</v>
      </c>
    </row>
    <row r="17" spans="1:7" ht="30" x14ac:dyDescent="0.25">
      <c r="A17" s="9">
        <v>12</v>
      </c>
      <c r="B17" s="35">
        <v>41830</v>
      </c>
      <c r="C17" s="41" t="s">
        <v>14</v>
      </c>
      <c r="D17" s="73">
        <v>20</v>
      </c>
      <c r="E17" s="24">
        <f t="shared" si="0"/>
        <v>1</v>
      </c>
      <c r="F17" s="26">
        <v>20</v>
      </c>
      <c r="G17" s="36" t="s">
        <v>8</v>
      </c>
    </row>
    <row r="18" spans="1:7" ht="45" x14ac:dyDescent="0.25">
      <c r="A18" s="9">
        <v>13</v>
      </c>
      <c r="B18" s="35">
        <v>41839</v>
      </c>
      <c r="C18" s="42" t="s">
        <v>62</v>
      </c>
      <c r="D18" s="73">
        <v>1160</v>
      </c>
      <c r="E18" s="24">
        <f t="shared" si="0"/>
        <v>58</v>
      </c>
      <c r="F18" s="27">
        <v>1160</v>
      </c>
      <c r="G18" s="36" t="s">
        <v>8</v>
      </c>
    </row>
    <row r="19" spans="1:7" ht="30" x14ac:dyDescent="0.25">
      <c r="A19" s="9">
        <v>14</v>
      </c>
      <c r="B19" s="35">
        <v>41844</v>
      </c>
      <c r="C19" s="41" t="s">
        <v>63</v>
      </c>
      <c r="D19" s="73">
        <v>260</v>
      </c>
      <c r="E19" s="24">
        <f t="shared" si="0"/>
        <v>13</v>
      </c>
      <c r="F19" s="26">
        <v>260</v>
      </c>
      <c r="G19" s="36" t="s">
        <v>8</v>
      </c>
    </row>
    <row r="20" spans="1:7" ht="30" x14ac:dyDescent="0.25">
      <c r="A20" s="9">
        <v>15</v>
      </c>
      <c r="B20" s="35">
        <v>41846</v>
      </c>
      <c r="C20" s="41" t="s">
        <v>64</v>
      </c>
      <c r="D20" s="73">
        <v>10</v>
      </c>
      <c r="E20" s="24">
        <f t="shared" si="0"/>
        <v>0.5</v>
      </c>
      <c r="F20" s="26">
        <v>10</v>
      </c>
      <c r="G20" s="36" t="s">
        <v>8</v>
      </c>
    </row>
    <row r="21" spans="1:7" ht="30" x14ac:dyDescent="0.25">
      <c r="A21" s="9">
        <v>16</v>
      </c>
      <c r="B21" s="35">
        <v>42392</v>
      </c>
      <c r="C21" s="21" t="s">
        <v>15</v>
      </c>
      <c r="D21" s="73">
        <v>870</v>
      </c>
      <c r="E21" s="24">
        <f t="shared" si="0"/>
        <v>43.5</v>
      </c>
      <c r="F21" s="26">
        <v>870</v>
      </c>
      <c r="G21" s="36" t="s">
        <v>8</v>
      </c>
    </row>
    <row r="22" spans="1:7" ht="90" x14ac:dyDescent="0.25">
      <c r="A22" s="9">
        <v>17</v>
      </c>
      <c r="B22" s="35">
        <v>31273</v>
      </c>
      <c r="C22" s="21" t="s">
        <v>180</v>
      </c>
      <c r="D22" s="33">
        <v>6670</v>
      </c>
      <c r="E22" s="24">
        <f t="shared" si="0"/>
        <v>333.5</v>
      </c>
      <c r="F22" s="19">
        <v>6670</v>
      </c>
      <c r="G22" s="36" t="s">
        <v>8</v>
      </c>
    </row>
    <row r="23" spans="1:7" ht="84.75" customHeight="1" x14ac:dyDescent="0.25">
      <c r="A23" s="9">
        <v>18</v>
      </c>
      <c r="B23" s="35">
        <v>31695</v>
      </c>
      <c r="C23" s="21" t="s">
        <v>181</v>
      </c>
      <c r="D23" s="33">
        <v>114</v>
      </c>
      <c r="E23" s="24">
        <f t="shared" si="0"/>
        <v>5.7</v>
      </c>
      <c r="F23" s="19">
        <v>114</v>
      </c>
      <c r="G23" s="36" t="s">
        <v>8</v>
      </c>
    </row>
    <row r="24" spans="1:7" ht="45" x14ac:dyDescent="0.25">
      <c r="A24" s="9">
        <v>19</v>
      </c>
      <c r="B24" s="47">
        <v>37002</v>
      </c>
      <c r="C24" s="21" t="s">
        <v>182</v>
      </c>
      <c r="D24" s="33">
        <v>20</v>
      </c>
      <c r="E24" s="24">
        <f t="shared" si="0"/>
        <v>1</v>
      </c>
      <c r="F24" s="19">
        <v>20</v>
      </c>
      <c r="G24" s="36" t="s">
        <v>8</v>
      </c>
    </row>
    <row r="25" spans="1:7" ht="45" x14ac:dyDescent="0.25">
      <c r="A25" s="9">
        <v>20</v>
      </c>
      <c r="B25" s="35">
        <v>37051</v>
      </c>
      <c r="C25" s="21" t="s">
        <v>183</v>
      </c>
      <c r="D25" s="33">
        <v>230</v>
      </c>
      <c r="E25" s="24">
        <f t="shared" si="0"/>
        <v>11.5</v>
      </c>
      <c r="F25" s="19">
        <v>230</v>
      </c>
      <c r="G25" s="36" t="s">
        <v>8</v>
      </c>
    </row>
    <row r="26" spans="1:7" ht="45" x14ac:dyDescent="0.25">
      <c r="A26" s="9">
        <v>21</v>
      </c>
      <c r="B26" s="35">
        <v>37066</v>
      </c>
      <c r="C26" s="21" t="s">
        <v>184</v>
      </c>
      <c r="D26" s="33">
        <v>10</v>
      </c>
      <c r="E26" s="24">
        <f t="shared" si="0"/>
        <v>0.5</v>
      </c>
      <c r="F26" s="19">
        <v>10</v>
      </c>
      <c r="G26" s="36" t="s">
        <v>8</v>
      </c>
    </row>
    <row r="27" spans="1:7" ht="30" x14ac:dyDescent="0.25">
      <c r="A27" s="9">
        <v>22</v>
      </c>
      <c r="B27" s="35">
        <v>41845</v>
      </c>
      <c r="C27" s="21" t="s">
        <v>185</v>
      </c>
      <c r="D27" s="33">
        <v>10</v>
      </c>
      <c r="E27" s="24">
        <f t="shared" si="0"/>
        <v>0.5</v>
      </c>
      <c r="F27" s="19">
        <v>10</v>
      </c>
      <c r="G27" s="36" t="s">
        <v>8</v>
      </c>
    </row>
    <row r="28" spans="1:7" ht="60" customHeight="1" x14ac:dyDescent="0.25">
      <c r="A28" s="9">
        <v>23</v>
      </c>
      <c r="B28" s="35">
        <v>29316</v>
      </c>
      <c r="C28" s="21" t="s">
        <v>186</v>
      </c>
      <c r="D28" s="33">
        <v>2</v>
      </c>
      <c r="E28" s="24">
        <f t="shared" si="0"/>
        <v>0.1</v>
      </c>
      <c r="F28" s="19">
        <v>2</v>
      </c>
      <c r="G28" s="36" t="s">
        <v>8</v>
      </c>
    </row>
    <row r="29" spans="1:7" ht="30" x14ac:dyDescent="0.25">
      <c r="A29" s="9">
        <v>24</v>
      </c>
      <c r="B29" s="75">
        <v>29314</v>
      </c>
      <c r="C29" s="76" t="s">
        <v>187</v>
      </c>
      <c r="D29" s="77">
        <v>40</v>
      </c>
      <c r="E29" s="78">
        <f t="shared" si="0"/>
        <v>2</v>
      </c>
      <c r="F29" s="79">
        <v>40</v>
      </c>
      <c r="G29" s="80" t="s">
        <v>8</v>
      </c>
    </row>
    <row r="30" spans="1:7" ht="45" x14ac:dyDescent="0.25">
      <c r="A30" s="9">
        <v>25</v>
      </c>
      <c r="B30" s="21">
        <v>36940</v>
      </c>
      <c r="C30" s="21" t="s">
        <v>282</v>
      </c>
      <c r="D30" s="33">
        <v>120</v>
      </c>
      <c r="E30" s="24">
        <f t="shared" si="0"/>
        <v>6</v>
      </c>
      <c r="F30" s="19">
        <v>120</v>
      </c>
      <c r="G30" s="80" t="s">
        <v>8</v>
      </c>
    </row>
    <row r="31" spans="1:7" ht="30" customHeight="1" thickBot="1" x14ac:dyDescent="0.3">
      <c r="A31" s="22"/>
      <c r="B31" s="106" t="s">
        <v>16</v>
      </c>
      <c r="C31" s="86"/>
      <c r="D31" s="11">
        <f>SUM(D6:D30)</f>
        <v>15969</v>
      </c>
      <c r="E31" s="11">
        <f>SUM(E6:E30)</f>
        <v>798.45</v>
      </c>
      <c r="F31" s="11">
        <f>SUM(F6:F30)</f>
        <v>15969</v>
      </c>
      <c r="G31" s="2"/>
    </row>
    <row r="32" spans="1:7" ht="15.75" thickBot="1" x14ac:dyDescent="0.3">
      <c r="A32" s="7"/>
      <c r="B32" s="82" t="s">
        <v>17</v>
      </c>
      <c r="C32" s="82"/>
      <c r="D32" s="82"/>
      <c r="E32" s="82"/>
      <c r="F32" s="82"/>
      <c r="G32" s="83"/>
    </row>
    <row r="33" spans="1:7" ht="44.25" customHeight="1" thickBot="1" x14ac:dyDescent="0.3">
      <c r="A33" s="7">
        <v>26</v>
      </c>
      <c r="B33" s="2">
        <v>37007</v>
      </c>
      <c r="C33" s="2" t="s">
        <v>18</v>
      </c>
      <c r="D33" s="10">
        <v>1340</v>
      </c>
      <c r="E33" s="10">
        <v>67</v>
      </c>
      <c r="F33" s="10">
        <v>1340</v>
      </c>
      <c r="G33" s="2" t="s">
        <v>8</v>
      </c>
    </row>
    <row r="34" spans="1:7" ht="30" customHeight="1" thickBot="1" x14ac:dyDescent="0.3">
      <c r="A34" s="7"/>
      <c r="B34" s="107" t="s">
        <v>19</v>
      </c>
      <c r="C34" s="108"/>
      <c r="D34" s="11">
        <v>1340</v>
      </c>
      <c r="E34" s="11">
        <v>67</v>
      </c>
      <c r="F34" s="11">
        <v>1340</v>
      </c>
      <c r="G34" s="2"/>
    </row>
    <row r="35" spans="1:7" ht="15.75" thickBot="1" x14ac:dyDescent="0.3">
      <c r="A35" s="9"/>
      <c r="B35" s="97" t="s">
        <v>20</v>
      </c>
      <c r="C35" s="82"/>
      <c r="D35" s="82"/>
      <c r="E35" s="82"/>
      <c r="F35" s="82"/>
      <c r="G35" s="83"/>
    </row>
    <row r="36" spans="1:7" ht="60" x14ac:dyDescent="0.25">
      <c r="A36" s="9">
        <v>27</v>
      </c>
      <c r="B36" s="49">
        <v>29199</v>
      </c>
      <c r="C36" s="34" t="s">
        <v>21</v>
      </c>
      <c r="D36" s="74">
        <v>6040</v>
      </c>
      <c r="E36" s="50">
        <f>D36*5%</f>
        <v>302</v>
      </c>
      <c r="F36" s="50">
        <v>6040</v>
      </c>
      <c r="G36" s="51" t="s">
        <v>8</v>
      </c>
    </row>
    <row r="37" spans="1:7" ht="75" x14ac:dyDescent="0.25">
      <c r="A37" s="9">
        <v>28</v>
      </c>
      <c r="B37" s="35">
        <v>40855</v>
      </c>
      <c r="C37" s="21" t="s">
        <v>65</v>
      </c>
      <c r="D37" s="73">
        <v>230</v>
      </c>
      <c r="E37" s="24">
        <f t="shared" ref="E37:E100" si="1">D37*5%</f>
        <v>11.5</v>
      </c>
      <c r="F37" s="26">
        <v>230</v>
      </c>
      <c r="G37" s="36" t="s">
        <v>8</v>
      </c>
    </row>
    <row r="38" spans="1:7" ht="45" x14ac:dyDescent="0.25">
      <c r="A38" s="9">
        <v>29</v>
      </c>
      <c r="B38" s="35">
        <v>23195</v>
      </c>
      <c r="C38" s="21" t="s">
        <v>22</v>
      </c>
      <c r="D38" s="72">
        <v>690</v>
      </c>
      <c r="E38" s="24">
        <f t="shared" si="1"/>
        <v>34.5</v>
      </c>
      <c r="F38" s="24">
        <v>690</v>
      </c>
      <c r="G38" s="36" t="s">
        <v>8</v>
      </c>
    </row>
    <row r="39" spans="1:7" ht="45" x14ac:dyDescent="0.25">
      <c r="A39" s="9">
        <v>30</v>
      </c>
      <c r="B39" s="35">
        <v>23198</v>
      </c>
      <c r="C39" s="21" t="s">
        <v>23</v>
      </c>
      <c r="D39" s="72">
        <v>1520</v>
      </c>
      <c r="E39" s="24">
        <f t="shared" si="1"/>
        <v>76</v>
      </c>
      <c r="F39" s="24">
        <v>1520</v>
      </c>
      <c r="G39" s="36" t="s">
        <v>8</v>
      </c>
    </row>
    <row r="40" spans="1:7" ht="34.5" customHeight="1" x14ac:dyDescent="0.25">
      <c r="A40" s="9">
        <v>31</v>
      </c>
      <c r="B40" s="35">
        <v>23199</v>
      </c>
      <c r="C40" s="21" t="s">
        <v>24</v>
      </c>
      <c r="D40" s="72">
        <v>130</v>
      </c>
      <c r="E40" s="24">
        <f t="shared" si="1"/>
        <v>6.5</v>
      </c>
      <c r="F40" s="24">
        <v>130</v>
      </c>
      <c r="G40" s="36" t="s">
        <v>8</v>
      </c>
    </row>
    <row r="41" spans="1:7" ht="43.5" customHeight="1" x14ac:dyDescent="0.25">
      <c r="A41" s="9">
        <v>32</v>
      </c>
      <c r="B41" s="35">
        <v>29190</v>
      </c>
      <c r="C41" s="21" t="s">
        <v>25</v>
      </c>
      <c r="D41" s="72">
        <v>2020</v>
      </c>
      <c r="E41" s="24">
        <f t="shared" si="1"/>
        <v>101</v>
      </c>
      <c r="F41" s="24">
        <v>2020</v>
      </c>
      <c r="G41" s="36" t="s">
        <v>8</v>
      </c>
    </row>
    <row r="42" spans="1:7" ht="36" customHeight="1" x14ac:dyDescent="0.25">
      <c r="A42" s="9">
        <v>33</v>
      </c>
      <c r="B42" s="35">
        <v>31271</v>
      </c>
      <c r="C42" s="21" t="s">
        <v>66</v>
      </c>
      <c r="D42" s="72">
        <v>120</v>
      </c>
      <c r="E42" s="24">
        <f t="shared" si="1"/>
        <v>6</v>
      </c>
      <c r="F42" s="24">
        <v>120</v>
      </c>
      <c r="G42" s="36" t="s">
        <v>8</v>
      </c>
    </row>
    <row r="43" spans="1:7" ht="48.75" customHeight="1" x14ac:dyDescent="0.25">
      <c r="A43" s="9">
        <v>34</v>
      </c>
      <c r="B43" s="35">
        <v>37122</v>
      </c>
      <c r="C43" s="21" t="s">
        <v>67</v>
      </c>
      <c r="D43" s="72">
        <v>40</v>
      </c>
      <c r="E43" s="24">
        <f t="shared" si="1"/>
        <v>2</v>
      </c>
      <c r="F43" s="24">
        <v>40</v>
      </c>
      <c r="G43" s="36" t="s">
        <v>8</v>
      </c>
    </row>
    <row r="44" spans="1:7" ht="57" customHeight="1" x14ac:dyDescent="0.25">
      <c r="A44" s="9">
        <v>35</v>
      </c>
      <c r="B44" s="35">
        <v>29186</v>
      </c>
      <c r="C44" s="21" t="s">
        <v>26</v>
      </c>
      <c r="D44" s="72">
        <v>2000</v>
      </c>
      <c r="E44" s="24">
        <f t="shared" si="1"/>
        <v>100</v>
      </c>
      <c r="F44" s="24">
        <v>2000</v>
      </c>
      <c r="G44" s="36" t="s">
        <v>8</v>
      </c>
    </row>
    <row r="45" spans="1:7" ht="45" x14ac:dyDescent="0.25">
      <c r="A45" s="9">
        <v>36</v>
      </c>
      <c r="B45" s="35">
        <v>29198</v>
      </c>
      <c r="C45" s="21" t="s">
        <v>27</v>
      </c>
      <c r="D45" s="72">
        <v>750</v>
      </c>
      <c r="E45" s="24">
        <f t="shared" si="1"/>
        <v>37.5</v>
      </c>
      <c r="F45" s="24">
        <v>750</v>
      </c>
      <c r="G45" s="36" t="s">
        <v>8</v>
      </c>
    </row>
    <row r="46" spans="1:7" ht="45" x14ac:dyDescent="0.25">
      <c r="A46" s="9">
        <v>37</v>
      </c>
      <c r="B46" s="35">
        <v>37062</v>
      </c>
      <c r="C46" s="21" t="s">
        <v>68</v>
      </c>
      <c r="D46" s="72">
        <v>10</v>
      </c>
      <c r="E46" s="24">
        <f t="shared" si="1"/>
        <v>0.5</v>
      </c>
      <c r="F46" s="24">
        <v>10</v>
      </c>
      <c r="G46" s="36" t="s">
        <v>8</v>
      </c>
    </row>
    <row r="47" spans="1:7" ht="56.25" customHeight="1" x14ac:dyDescent="0.25">
      <c r="A47" s="9">
        <v>38</v>
      </c>
      <c r="B47" s="35">
        <v>37030</v>
      </c>
      <c r="C47" s="21" t="s">
        <v>28</v>
      </c>
      <c r="D47" s="72">
        <v>10</v>
      </c>
      <c r="E47" s="24">
        <f t="shared" si="1"/>
        <v>0.5</v>
      </c>
      <c r="F47" s="24">
        <v>10</v>
      </c>
      <c r="G47" s="36" t="s">
        <v>8</v>
      </c>
    </row>
    <row r="48" spans="1:7" ht="45" x14ac:dyDescent="0.25">
      <c r="A48" s="9">
        <v>39</v>
      </c>
      <c r="B48" s="35">
        <v>37061</v>
      </c>
      <c r="C48" s="21" t="s">
        <v>29</v>
      </c>
      <c r="D48" s="72">
        <v>40</v>
      </c>
      <c r="E48" s="24">
        <f t="shared" si="1"/>
        <v>2</v>
      </c>
      <c r="F48" s="24">
        <v>40</v>
      </c>
      <c r="G48" s="36" t="s">
        <v>8</v>
      </c>
    </row>
    <row r="49" spans="1:7" ht="45" x14ac:dyDescent="0.25">
      <c r="A49" s="9">
        <v>40</v>
      </c>
      <c r="B49" s="35">
        <v>37071</v>
      </c>
      <c r="C49" s="21" t="s">
        <v>30</v>
      </c>
      <c r="D49" s="72">
        <v>20</v>
      </c>
      <c r="E49" s="24">
        <f t="shared" si="1"/>
        <v>1</v>
      </c>
      <c r="F49" s="24">
        <v>20</v>
      </c>
      <c r="G49" s="36" t="s">
        <v>8</v>
      </c>
    </row>
    <row r="50" spans="1:7" ht="45" x14ac:dyDescent="0.25">
      <c r="A50" s="9">
        <v>41</v>
      </c>
      <c r="B50" s="35">
        <v>37014</v>
      </c>
      <c r="C50" s="21" t="s">
        <v>69</v>
      </c>
      <c r="D50" s="72">
        <v>20</v>
      </c>
      <c r="E50" s="24">
        <f t="shared" si="1"/>
        <v>1</v>
      </c>
      <c r="F50" s="24">
        <v>20</v>
      </c>
      <c r="G50" s="36" t="s">
        <v>8</v>
      </c>
    </row>
    <row r="51" spans="1:7" ht="45" x14ac:dyDescent="0.25">
      <c r="A51" s="9">
        <v>42</v>
      </c>
      <c r="B51" s="35">
        <v>37011</v>
      </c>
      <c r="C51" s="21" t="s">
        <v>31</v>
      </c>
      <c r="D51" s="72">
        <v>10</v>
      </c>
      <c r="E51" s="24">
        <f t="shared" si="1"/>
        <v>0.5</v>
      </c>
      <c r="F51" s="24">
        <v>10</v>
      </c>
      <c r="G51" s="36" t="s">
        <v>8</v>
      </c>
    </row>
    <row r="52" spans="1:7" ht="45" x14ac:dyDescent="0.25">
      <c r="A52" s="9">
        <v>43</v>
      </c>
      <c r="B52" s="35">
        <v>37012</v>
      </c>
      <c r="C52" s="21" t="s">
        <v>70</v>
      </c>
      <c r="D52" s="72">
        <v>60</v>
      </c>
      <c r="E52" s="24">
        <f t="shared" si="1"/>
        <v>3</v>
      </c>
      <c r="F52" s="24">
        <v>60</v>
      </c>
      <c r="G52" s="36" t="s">
        <v>8</v>
      </c>
    </row>
    <row r="53" spans="1:7" ht="45" x14ac:dyDescent="0.25">
      <c r="A53" s="9">
        <v>44</v>
      </c>
      <c r="B53" s="35">
        <v>36932</v>
      </c>
      <c r="C53" s="21" t="s">
        <v>71</v>
      </c>
      <c r="D53" s="72">
        <v>40</v>
      </c>
      <c r="E53" s="24">
        <f t="shared" si="1"/>
        <v>2</v>
      </c>
      <c r="F53" s="24">
        <v>40</v>
      </c>
      <c r="G53" s="36" t="s">
        <v>8</v>
      </c>
    </row>
    <row r="54" spans="1:7" ht="45" x14ac:dyDescent="0.25">
      <c r="A54" s="9">
        <v>45</v>
      </c>
      <c r="B54" s="35">
        <v>36935</v>
      </c>
      <c r="C54" s="21" t="s">
        <v>72</v>
      </c>
      <c r="D54" s="72">
        <v>10</v>
      </c>
      <c r="E54" s="24">
        <f t="shared" si="1"/>
        <v>0.5</v>
      </c>
      <c r="F54" s="24">
        <v>10</v>
      </c>
      <c r="G54" s="36" t="s">
        <v>8</v>
      </c>
    </row>
    <row r="55" spans="1:7" ht="45" x14ac:dyDescent="0.25">
      <c r="A55" s="9">
        <v>46</v>
      </c>
      <c r="B55" s="35">
        <v>36936</v>
      </c>
      <c r="C55" s="21" t="s">
        <v>32</v>
      </c>
      <c r="D55" s="72">
        <v>10</v>
      </c>
      <c r="E55" s="24">
        <f t="shared" si="1"/>
        <v>0.5</v>
      </c>
      <c r="F55" s="24">
        <v>10</v>
      </c>
      <c r="G55" s="36" t="s">
        <v>8</v>
      </c>
    </row>
    <row r="56" spans="1:7" ht="45" x14ac:dyDescent="0.25">
      <c r="A56" s="9">
        <v>47</v>
      </c>
      <c r="B56" s="35">
        <v>36937</v>
      </c>
      <c r="C56" s="21" t="s">
        <v>73</v>
      </c>
      <c r="D56" s="72">
        <v>4</v>
      </c>
      <c r="E56" s="24">
        <f t="shared" si="1"/>
        <v>0.2</v>
      </c>
      <c r="F56" s="24">
        <v>4</v>
      </c>
      <c r="G56" s="36" t="s">
        <v>8</v>
      </c>
    </row>
    <row r="57" spans="1:7" ht="45" x14ac:dyDescent="0.25">
      <c r="A57" s="9">
        <v>48</v>
      </c>
      <c r="B57" s="35">
        <v>36938</v>
      </c>
      <c r="C57" s="21" t="s">
        <v>33</v>
      </c>
      <c r="D57" s="72">
        <v>20</v>
      </c>
      <c r="E57" s="24">
        <f t="shared" si="1"/>
        <v>1</v>
      </c>
      <c r="F57" s="24">
        <v>20</v>
      </c>
      <c r="G57" s="36" t="s">
        <v>8</v>
      </c>
    </row>
    <row r="58" spans="1:7" ht="45" x14ac:dyDescent="0.25">
      <c r="A58" s="9">
        <v>49</v>
      </c>
      <c r="B58" s="35">
        <v>37035</v>
      </c>
      <c r="C58" s="21" t="s">
        <v>74</v>
      </c>
      <c r="D58" s="72">
        <v>20</v>
      </c>
      <c r="E58" s="24">
        <f t="shared" si="1"/>
        <v>1</v>
      </c>
      <c r="F58" s="24">
        <v>20</v>
      </c>
      <c r="G58" s="36" t="s">
        <v>8</v>
      </c>
    </row>
    <row r="59" spans="1:7" ht="45" x14ac:dyDescent="0.25">
      <c r="A59" s="9">
        <v>50</v>
      </c>
      <c r="B59" s="35">
        <v>37065</v>
      </c>
      <c r="C59" s="21" t="s">
        <v>75</v>
      </c>
      <c r="D59" s="72">
        <v>70</v>
      </c>
      <c r="E59" s="24">
        <f t="shared" si="1"/>
        <v>3.5</v>
      </c>
      <c r="F59" s="24">
        <v>70</v>
      </c>
      <c r="G59" s="36" t="s">
        <v>8</v>
      </c>
    </row>
    <row r="60" spans="1:7" ht="45" x14ac:dyDescent="0.25">
      <c r="A60" s="9">
        <v>51</v>
      </c>
      <c r="B60" s="35">
        <v>37044</v>
      </c>
      <c r="C60" s="21" t="s">
        <v>76</v>
      </c>
      <c r="D60" s="72">
        <v>40</v>
      </c>
      <c r="E60" s="24">
        <f t="shared" si="1"/>
        <v>2</v>
      </c>
      <c r="F60" s="24">
        <v>40</v>
      </c>
      <c r="G60" s="36" t="s">
        <v>8</v>
      </c>
    </row>
    <row r="61" spans="1:7" ht="45" x14ac:dyDescent="0.25">
      <c r="A61" s="9">
        <v>52</v>
      </c>
      <c r="B61" s="35">
        <v>37074</v>
      </c>
      <c r="C61" s="21" t="s">
        <v>77</v>
      </c>
      <c r="D61" s="72">
        <v>20</v>
      </c>
      <c r="E61" s="24">
        <f t="shared" si="1"/>
        <v>1</v>
      </c>
      <c r="F61" s="24">
        <v>20</v>
      </c>
      <c r="G61" s="36" t="s">
        <v>8</v>
      </c>
    </row>
    <row r="62" spans="1:7" ht="45" x14ac:dyDescent="0.25">
      <c r="A62" s="9">
        <v>53</v>
      </c>
      <c r="B62" s="35">
        <v>37008</v>
      </c>
      <c r="C62" s="21" t="s">
        <v>78</v>
      </c>
      <c r="D62" s="72">
        <v>50</v>
      </c>
      <c r="E62" s="24">
        <f t="shared" si="1"/>
        <v>2.5</v>
      </c>
      <c r="F62" s="24">
        <v>50</v>
      </c>
      <c r="G62" s="36" t="s">
        <v>8</v>
      </c>
    </row>
    <row r="63" spans="1:7" ht="45" x14ac:dyDescent="0.25">
      <c r="A63" s="9">
        <v>54</v>
      </c>
      <c r="B63" s="35">
        <v>37077</v>
      </c>
      <c r="C63" s="21" t="s">
        <v>79</v>
      </c>
      <c r="D63" s="72">
        <v>20</v>
      </c>
      <c r="E63" s="24">
        <f t="shared" si="1"/>
        <v>1</v>
      </c>
      <c r="F63" s="24">
        <v>20</v>
      </c>
      <c r="G63" s="36" t="s">
        <v>8</v>
      </c>
    </row>
    <row r="64" spans="1:7" ht="45" x14ac:dyDescent="0.25">
      <c r="A64" s="9">
        <v>55</v>
      </c>
      <c r="B64" s="35">
        <v>36946</v>
      </c>
      <c r="C64" s="21" t="s">
        <v>80</v>
      </c>
      <c r="D64" s="72">
        <v>70</v>
      </c>
      <c r="E64" s="24">
        <f t="shared" si="1"/>
        <v>3.5</v>
      </c>
      <c r="F64" s="24">
        <v>70</v>
      </c>
      <c r="G64" s="36" t="s">
        <v>8</v>
      </c>
    </row>
    <row r="65" spans="1:7" ht="45" x14ac:dyDescent="0.25">
      <c r="A65" s="9">
        <v>56</v>
      </c>
      <c r="B65" s="35">
        <v>36951</v>
      </c>
      <c r="C65" s="21" t="s">
        <v>81</v>
      </c>
      <c r="D65" s="72">
        <v>70</v>
      </c>
      <c r="E65" s="24">
        <f t="shared" si="1"/>
        <v>3.5</v>
      </c>
      <c r="F65" s="24">
        <v>70</v>
      </c>
      <c r="G65" s="36" t="s">
        <v>8</v>
      </c>
    </row>
    <row r="66" spans="1:7" ht="45" x14ac:dyDescent="0.25">
      <c r="A66" s="9">
        <v>57</v>
      </c>
      <c r="B66" s="35">
        <v>36924</v>
      </c>
      <c r="C66" s="21" t="s">
        <v>82</v>
      </c>
      <c r="D66" s="72">
        <v>130</v>
      </c>
      <c r="E66" s="24">
        <f t="shared" si="1"/>
        <v>6.5</v>
      </c>
      <c r="F66" s="24">
        <v>130</v>
      </c>
      <c r="G66" s="36" t="s">
        <v>8</v>
      </c>
    </row>
    <row r="67" spans="1:7" ht="45" x14ac:dyDescent="0.25">
      <c r="A67" s="9">
        <v>58</v>
      </c>
      <c r="B67" s="35">
        <v>36929</v>
      </c>
      <c r="C67" s="21" t="s">
        <v>83</v>
      </c>
      <c r="D67" s="72">
        <v>60</v>
      </c>
      <c r="E67" s="24">
        <f t="shared" si="1"/>
        <v>3</v>
      </c>
      <c r="F67" s="24">
        <v>60</v>
      </c>
      <c r="G67" s="36" t="s">
        <v>8</v>
      </c>
    </row>
    <row r="68" spans="1:7" ht="45" x14ac:dyDescent="0.25">
      <c r="A68" s="9">
        <v>59</v>
      </c>
      <c r="B68" s="35">
        <v>36952</v>
      </c>
      <c r="C68" s="21" t="s">
        <v>84</v>
      </c>
      <c r="D68" s="72">
        <v>90</v>
      </c>
      <c r="E68" s="24">
        <f t="shared" si="1"/>
        <v>4.5</v>
      </c>
      <c r="F68" s="24">
        <v>90</v>
      </c>
      <c r="G68" s="36" t="s">
        <v>8</v>
      </c>
    </row>
    <row r="69" spans="1:7" ht="45" x14ac:dyDescent="0.25">
      <c r="A69" s="9">
        <v>60</v>
      </c>
      <c r="B69" s="35">
        <v>37063</v>
      </c>
      <c r="C69" s="21" t="s">
        <v>85</v>
      </c>
      <c r="D69" s="72">
        <v>150</v>
      </c>
      <c r="E69" s="24">
        <f t="shared" si="1"/>
        <v>7.5</v>
      </c>
      <c r="F69" s="24">
        <v>150</v>
      </c>
      <c r="G69" s="36" t="s">
        <v>8</v>
      </c>
    </row>
    <row r="70" spans="1:7" ht="45" x14ac:dyDescent="0.25">
      <c r="A70" s="9">
        <v>61</v>
      </c>
      <c r="B70" s="35">
        <v>36928</v>
      </c>
      <c r="C70" s="21" t="s">
        <v>86</v>
      </c>
      <c r="D70" s="72">
        <v>90</v>
      </c>
      <c r="E70" s="24">
        <f t="shared" si="1"/>
        <v>4.5</v>
      </c>
      <c r="F70" s="24">
        <v>90</v>
      </c>
      <c r="G70" s="36" t="s">
        <v>8</v>
      </c>
    </row>
    <row r="71" spans="1:7" ht="45" x14ac:dyDescent="0.25">
      <c r="A71" s="9">
        <v>62</v>
      </c>
      <c r="B71" s="35">
        <v>36950</v>
      </c>
      <c r="C71" s="21" t="s">
        <v>87</v>
      </c>
      <c r="D71" s="72">
        <v>100</v>
      </c>
      <c r="E71" s="24">
        <f t="shared" si="1"/>
        <v>5</v>
      </c>
      <c r="F71" s="24">
        <v>100</v>
      </c>
      <c r="G71" s="36" t="s">
        <v>8</v>
      </c>
    </row>
    <row r="72" spans="1:7" ht="45" x14ac:dyDescent="0.25">
      <c r="A72" s="9">
        <v>63</v>
      </c>
      <c r="B72" s="35">
        <v>37033</v>
      </c>
      <c r="C72" s="21" t="s">
        <v>88</v>
      </c>
      <c r="D72" s="72">
        <v>20</v>
      </c>
      <c r="E72" s="24">
        <f t="shared" si="1"/>
        <v>1</v>
      </c>
      <c r="F72" s="24">
        <v>20</v>
      </c>
      <c r="G72" s="36" t="s">
        <v>8</v>
      </c>
    </row>
    <row r="73" spans="1:7" ht="45" x14ac:dyDescent="0.25">
      <c r="A73" s="9">
        <v>64</v>
      </c>
      <c r="B73" s="35">
        <v>36972</v>
      </c>
      <c r="C73" s="21" t="s">
        <v>89</v>
      </c>
      <c r="D73" s="72">
        <v>90</v>
      </c>
      <c r="E73" s="24">
        <f t="shared" si="1"/>
        <v>4.5</v>
      </c>
      <c r="F73" s="24">
        <v>90</v>
      </c>
      <c r="G73" s="36" t="s">
        <v>8</v>
      </c>
    </row>
    <row r="74" spans="1:7" ht="45" x14ac:dyDescent="0.25">
      <c r="A74" s="9">
        <v>65</v>
      </c>
      <c r="B74" s="35">
        <v>37042</v>
      </c>
      <c r="C74" s="21" t="s">
        <v>90</v>
      </c>
      <c r="D74" s="72">
        <v>3</v>
      </c>
      <c r="E74" s="24">
        <f t="shared" si="1"/>
        <v>0.15000000000000002</v>
      </c>
      <c r="F74" s="24">
        <v>3</v>
      </c>
      <c r="G74" s="36" t="s">
        <v>8</v>
      </c>
    </row>
    <row r="75" spans="1:7" ht="45" x14ac:dyDescent="0.25">
      <c r="A75" s="9">
        <v>66</v>
      </c>
      <c r="B75" s="35">
        <v>37053</v>
      </c>
      <c r="C75" s="21" t="s">
        <v>91</v>
      </c>
      <c r="D75" s="72">
        <v>4</v>
      </c>
      <c r="E75" s="24">
        <f t="shared" si="1"/>
        <v>0.2</v>
      </c>
      <c r="F75" s="24">
        <v>4</v>
      </c>
      <c r="G75" s="36" t="s">
        <v>8</v>
      </c>
    </row>
    <row r="76" spans="1:7" ht="45" x14ac:dyDescent="0.25">
      <c r="A76" s="9">
        <v>67</v>
      </c>
      <c r="B76" s="35">
        <v>37023</v>
      </c>
      <c r="C76" s="21" t="s">
        <v>92</v>
      </c>
      <c r="D76" s="72">
        <v>10</v>
      </c>
      <c r="E76" s="24">
        <f t="shared" si="1"/>
        <v>0.5</v>
      </c>
      <c r="F76" s="24">
        <v>10</v>
      </c>
      <c r="G76" s="36" t="s">
        <v>8</v>
      </c>
    </row>
    <row r="77" spans="1:7" ht="45" x14ac:dyDescent="0.25">
      <c r="A77" s="9">
        <v>68</v>
      </c>
      <c r="B77" s="35">
        <v>36944</v>
      </c>
      <c r="C77" s="21" t="s">
        <v>93</v>
      </c>
      <c r="D77" s="72">
        <v>20</v>
      </c>
      <c r="E77" s="24">
        <f t="shared" si="1"/>
        <v>1</v>
      </c>
      <c r="F77" s="24">
        <v>20</v>
      </c>
      <c r="G77" s="36" t="s">
        <v>8</v>
      </c>
    </row>
    <row r="78" spans="1:7" ht="45" x14ac:dyDescent="0.25">
      <c r="A78" s="9">
        <v>69</v>
      </c>
      <c r="B78" s="35">
        <v>37078</v>
      </c>
      <c r="C78" s="21" t="s">
        <v>94</v>
      </c>
      <c r="D78" s="72">
        <v>20</v>
      </c>
      <c r="E78" s="24">
        <f t="shared" si="1"/>
        <v>1</v>
      </c>
      <c r="F78" s="24">
        <v>20</v>
      </c>
      <c r="G78" s="36" t="s">
        <v>8</v>
      </c>
    </row>
    <row r="79" spans="1:7" ht="45" x14ac:dyDescent="0.25">
      <c r="A79" s="9">
        <v>70</v>
      </c>
      <c r="B79" s="35">
        <v>37017</v>
      </c>
      <c r="C79" s="21" t="s">
        <v>95</v>
      </c>
      <c r="D79" s="72">
        <v>10</v>
      </c>
      <c r="E79" s="24">
        <f t="shared" si="1"/>
        <v>0.5</v>
      </c>
      <c r="F79" s="24">
        <v>10</v>
      </c>
      <c r="G79" s="36" t="s">
        <v>8</v>
      </c>
    </row>
    <row r="80" spans="1:7" ht="45" x14ac:dyDescent="0.25">
      <c r="A80" s="9">
        <v>71</v>
      </c>
      <c r="B80" s="35">
        <v>37043</v>
      </c>
      <c r="C80" s="21" t="s">
        <v>34</v>
      </c>
      <c r="D80" s="72">
        <v>1</v>
      </c>
      <c r="E80" s="24">
        <f t="shared" si="1"/>
        <v>0.05</v>
      </c>
      <c r="F80" s="24">
        <v>1</v>
      </c>
      <c r="G80" s="36" t="s">
        <v>8</v>
      </c>
    </row>
    <row r="81" spans="1:7" ht="45" x14ac:dyDescent="0.25">
      <c r="A81" s="9">
        <v>72</v>
      </c>
      <c r="B81" s="35">
        <v>37045</v>
      </c>
      <c r="C81" s="21" t="s">
        <v>96</v>
      </c>
      <c r="D81" s="72">
        <v>10</v>
      </c>
      <c r="E81" s="24">
        <f t="shared" si="1"/>
        <v>0.5</v>
      </c>
      <c r="F81" s="24">
        <v>10</v>
      </c>
      <c r="G81" s="36" t="s">
        <v>8</v>
      </c>
    </row>
    <row r="82" spans="1:7" ht="45" x14ac:dyDescent="0.25">
      <c r="A82" s="9">
        <v>73</v>
      </c>
      <c r="B82" s="35">
        <v>37057</v>
      </c>
      <c r="C82" s="21" t="s">
        <v>97</v>
      </c>
      <c r="D82" s="72">
        <v>50</v>
      </c>
      <c r="E82" s="24">
        <f t="shared" si="1"/>
        <v>2.5</v>
      </c>
      <c r="F82" s="24">
        <v>50</v>
      </c>
      <c r="G82" s="36" t="s">
        <v>8</v>
      </c>
    </row>
    <row r="83" spans="1:7" ht="45" x14ac:dyDescent="0.25">
      <c r="A83" s="9">
        <v>74</v>
      </c>
      <c r="B83" s="35">
        <v>37020</v>
      </c>
      <c r="C83" s="21" t="s">
        <v>98</v>
      </c>
      <c r="D83" s="72">
        <v>20</v>
      </c>
      <c r="E83" s="24">
        <f t="shared" si="1"/>
        <v>1</v>
      </c>
      <c r="F83" s="24">
        <v>20</v>
      </c>
      <c r="G83" s="36" t="s">
        <v>8</v>
      </c>
    </row>
    <row r="84" spans="1:7" ht="45" x14ac:dyDescent="0.25">
      <c r="A84" s="9">
        <v>75</v>
      </c>
      <c r="B84" s="35">
        <v>37070</v>
      </c>
      <c r="C84" s="21" t="s">
        <v>99</v>
      </c>
      <c r="D84" s="72">
        <v>30</v>
      </c>
      <c r="E84" s="24">
        <f t="shared" si="1"/>
        <v>1.5</v>
      </c>
      <c r="F84" s="24">
        <v>30</v>
      </c>
      <c r="G84" s="36" t="s">
        <v>8</v>
      </c>
    </row>
    <row r="85" spans="1:7" ht="45" x14ac:dyDescent="0.25">
      <c r="A85" s="9">
        <v>76</v>
      </c>
      <c r="B85" s="35">
        <v>37059</v>
      </c>
      <c r="C85" s="21" t="s">
        <v>100</v>
      </c>
      <c r="D85" s="72">
        <v>50</v>
      </c>
      <c r="E85" s="24">
        <f t="shared" si="1"/>
        <v>2.5</v>
      </c>
      <c r="F85" s="24">
        <v>50</v>
      </c>
      <c r="G85" s="36" t="s">
        <v>8</v>
      </c>
    </row>
    <row r="86" spans="1:7" ht="45" x14ac:dyDescent="0.25">
      <c r="A86" s="9">
        <v>77</v>
      </c>
      <c r="B86" s="35">
        <v>37039</v>
      </c>
      <c r="C86" s="21" t="s">
        <v>101</v>
      </c>
      <c r="D86" s="72">
        <v>1670</v>
      </c>
      <c r="E86" s="24">
        <f t="shared" si="1"/>
        <v>83.5</v>
      </c>
      <c r="F86" s="24">
        <v>1670</v>
      </c>
      <c r="G86" s="36" t="s">
        <v>8</v>
      </c>
    </row>
    <row r="87" spans="1:7" ht="60" x14ac:dyDescent="0.25">
      <c r="A87" s="9">
        <v>78</v>
      </c>
      <c r="B87" s="35">
        <v>37024</v>
      </c>
      <c r="C87" s="21" t="s">
        <v>102</v>
      </c>
      <c r="D87" s="72">
        <v>350</v>
      </c>
      <c r="E87" s="24">
        <f t="shared" si="1"/>
        <v>17.5</v>
      </c>
      <c r="F87" s="24">
        <v>350</v>
      </c>
      <c r="G87" s="36" t="s">
        <v>8</v>
      </c>
    </row>
    <row r="88" spans="1:7" ht="45" x14ac:dyDescent="0.25">
      <c r="A88" s="9">
        <v>79</v>
      </c>
      <c r="B88" s="35">
        <v>37072</v>
      </c>
      <c r="C88" s="21" t="s">
        <v>103</v>
      </c>
      <c r="D88" s="72">
        <v>30</v>
      </c>
      <c r="E88" s="24">
        <f t="shared" si="1"/>
        <v>1.5</v>
      </c>
      <c r="F88" s="24">
        <v>30</v>
      </c>
      <c r="G88" s="36" t="s">
        <v>8</v>
      </c>
    </row>
    <row r="89" spans="1:7" ht="45" x14ac:dyDescent="0.25">
      <c r="A89" s="9">
        <v>80</v>
      </c>
      <c r="B89" s="35">
        <v>37060</v>
      </c>
      <c r="C89" s="21" t="s">
        <v>104</v>
      </c>
      <c r="D89" s="72">
        <v>70</v>
      </c>
      <c r="E89" s="24">
        <f t="shared" si="1"/>
        <v>3.5</v>
      </c>
      <c r="F89" s="24">
        <v>70</v>
      </c>
      <c r="G89" s="36" t="s">
        <v>8</v>
      </c>
    </row>
    <row r="90" spans="1:7" ht="45" x14ac:dyDescent="0.25">
      <c r="A90" s="9">
        <v>81</v>
      </c>
      <c r="B90" s="35">
        <v>37010</v>
      </c>
      <c r="C90" s="21" t="s">
        <v>105</v>
      </c>
      <c r="D90" s="72">
        <v>10</v>
      </c>
      <c r="E90" s="24">
        <f t="shared" si="1"/>
        <v>0.5</v>
      </c>
      <c r="F90" s="24">
        <v>10</v>
      </c>
      <c r="G90" s="36" t="s">
        <v>8</v>
      </c>
    </row>
    <row r="91" spans="1:7" ht="45" x14ac:dyDescent="0.25">
      <c r="A91" s="9">
        <v>82</v>
      </c>
      <c r="B91" s="35">
        <v>37038</v>
      </c>
      <c r="C91" s="21" t="s">
        <v>106</v>
      </c>
      <c r="D91" s="72">
        <v>10</v>
      </c>
      <c r="E91" s="24">
        <f t="shared" si="1"/>
        <v>0.5</v>
      </c>
      <c r="F91" s="24">
        <v>10</v>
      </c>
      <c r="G91" s="36" t="s">
        <v>8</v>
      </c>
    </row>
    <row r="92" spans="1:7" ht="45" x14ac:dyDescent="0.25">
      <c r="A92" s="9">
        <v>83</v>
      </c>
      <c r="B92" s="35">
        <v>36948</v>
      </c>
      <c r="C92" s="21" t="s">
        <v>107</v>
      </c>
      <c r="D92" s="72">
        <v>10</v>
      </c>
      <c r="E92" s="24">
        <f t="shared" si="1"/>
        <v>0.5</v>
      </c>
      <c r="F92" s="24">
        <v>10</v>
      </c>
      <c r="G92" s="36" t="s">
        <v>8</v>
      </c>
    </row>
    <row r="93" spans="1:7" ht="45" x14ac:dyDescent="0.25">
      <c r="A93" s="9">
        <v>84</v>
      </c>
      <c r="B93" s="35">
        <v>37018</v>
      </c>
      <c r="C93" s="21" t="s">
        <v>108</v>
      </c>
      <c r="D93" s="72">
        <v>10</v>
      </c>
      <c r="E93" s="24">
        <f t="shared" si="1"/>
        <v>0.5</v>
      </c>
      <c r="F93" s="24">
        <v>10</v>
      </c>
      <c r="G93" s="36" t="s">
        <v>8</v>
      </c>
    </row>
    <row r="94" spans="1:7" ht="45" x14ac:dyDescent="0.25">
      <c r="A94" s="9">
        <v>85</v>
      </c>
      <c r="B94" s="35">
        <v>37034</v>
      </c>
      <c r="C94" s="21" t="s">
        <v>109</v>
      </c>
      <c r="D94" s="72">
        <v>20</v>
      </c>
      <c r="E94" s="24">
        <f t="shared" si="1"/>
        <v>1</v>
      </c>
      <c r="F94" s="24">
        <v>20</v>
      </c>
      <c r="G94" s="36" t="s">
        <v>8</v>
      </c>
    </row>
    <row r="95" spans="1:7" ht="45" x14ac:dyDescent="0.25">
      <c r="A95" s="9">
        <v>86</v>
      </c>
      <c r="B95" s="35">
        <v>36914</v>
      </c>
      <c r="C95" s="21" t="s">
        <v>110</v>
      </c>
      <c r="D95" s="72">
        <v>600</v>
      </c>
      <c r="E95" s="24">
        <f t="shared" si="1"/>
        <v>30</v>
      </c>
      <c r="F95" s="24">
        <v>600</v>
      </c>
      <c r="G95" s="36" t="s">
        <v>8</v>
      </c>
    </row>
    <row r="96" spans="1:7" ht="75" x14ac:dyDescent="0.25">
      <c r="A96" s="9">
        <v>87</v>
      </c>
      <c r="B96" s="35">
        <v>36911</v>
      </c>
      <c r="C96" s="21" t="s">
        <v>111</v>
      </c>
      <c r="D96" s="72">
        <v>2210</v>
      </c>
      <c r="E96" s="24">
        <f t="shared" si="1"/>
        <v>110.5</v>
      </c>
      <c r="F96" s="24">
        <v>2210</v>
      </c>
      <c r="G96" s="36" t="s">
        <v>8</v>
      </c>
    </row>
    <row r="97" spans="1:7" ht="45" x14ac:dyDescent="0.25">
      <c r="A97" s="9">
        <v>88</v>
      </c>
      <c r="B97" s="35">
        <v>36916</v>
      </c>
      <c r="C97" s="21" t="s">
        <v>112</v>
      </c>
      <c r="D97" s="72">
        <v>420</v>
      </c>
      <c r="E97" s="24">
        <f t="shared" si="1"/>
        <v>21</v>
      </c>
      <c r="F97" s="24">
        <v>420</v>
      </c>
      <c r="G97" s="36" t="s">
        <v>8</v>
      </c>
    </row>
    <row r="98" spans="1:7" ht="45" x14ac:dyDescent="0.25">
      <c r="A98" s="9">
        <v>89</v>
      </c>
      <c r="B98" s="35">
        <v>37054</v>
      </c>
      <c r="C98" s="21" t="s">
        <v>113</v>
      </c>
      <c r="D98" s="72">
        <v>9</v>
      </c>
      <c r="E98" s="24">
        <f t="shared" si="1"/>
        <v>0.45</v>
      </c>
      <c r="F98" s="24">
        <v>9</v>
      </c>
      <c r="G98" s="36" t="s">
        <v>8</v>
      </c>
    </row>
    <row r="99" spans="1:7" ht="45" x14ac:dyDescent="0.25">
      <c r="A99" s="9">
        <v>90</v>
      </c>
      <c r="B99" s="35">
        <v>37079</v>
      </c>
      <c r="C99" s="21" t="s">
        <v>114</v>
      </c>
      <c r="D99" s="72">
        <v>60</v>
      </c>
      <c r="E99" s="24">
        <f t="shared" si="1"/>
        <v>3</v>
      </c>
      <c r="F99" s="24">
        <v>60</v>
      </c>
      <c r="G99" s="36" t="s">
        <v>8</v>
      </c>
    </row>
    <row r="100" spans="1:7" ht="45" x14ac:dyDescent="0.25">
      <c r="A100" s="9">
        <v>91</v>
      </c>
      <c r="B100" s="35">
        <v>36898</v>
      </c>
      <c r="C100" s="21" t="s">
        <v>35</v>
      </c>
      <c r="D100" s="72">
        <v>480</v>
      </c>
      <c r="E100" s="24">
        <f t="shared" si="1"/>
        <v>24</v>
      </c>
      <c r="F100" s="24">
        <v>480</v>
      </c>
      <c r="G100" s="36" t="s">
        <v>8</v>
      </c>
    </row>
    <row r="101" spans="1:7" ht="63.75" customHeight="1" x14ac:dyDescent="0.25">
      <c r="A101" s="9">
        <v>92</v>
      </c>
      <c r="B101" s="37">
        <v>36895</v>
      </c>
      <c r="C101" s="21" t="s">
        <v>115</v>
      </c>
      <c r="D101" s="72">
        <v>2150</v>
      </c>
      <c r="E101" s="24">
        <f t="shared" ref="E101:E135" si="2">D101*5%</f>
        <v>107.5</v>
      </c>
      <c r="F101" s="24">
        <v>2150</v>
      </c>
      <c r="G101" s="36" t="s">
        <v>8</v>
      </c>
    </row>
    <row r="102" spans="1:7" ht="30" x14ac:dyDescent="0.25">
      <c r="A102" s="9">
        <v>93</v>
      </c>
      <c r="B102" s="35">
        <v>41800</v>
      </c>
      <c r="C102" s="21" t="s">
        <v>116</v>
      </c>
      <c r="D102" s="72">
        <v>80</v>
      </c>
      <c r="E102" s="24">
        <f t="shared" si="2"/>
        <v>4</v>
      </c>
      <c r="F102" s="24">
        <v>80</v>
      </c>
      <c r="G102" s="36" t="s">
        <v>8</v>
      </c>
    </row>
    <row r="103" spans="1:7" ht="45" x14ac:dyDescent="0.25">
      <c r="A103" s="9">
        <v>94</v>
      </c>
      <c r="B103" s="35">
        <v>41809</v>
      </c>
      <c r="C103" s="21" t="s">
        <v>117</v>
      </c>
      <c r="D103" s="72">
        <v>140</v>
      </c>
      <c r="E103" s="24">
        <f t="shared" si="2"/>
        <v>7</v>
      </c>
      <c r="F103" s="24">
        <v>140</v>
      </c>
      <c r="G103" s="36" t="s">
        <v>8</v>
      </c>
    </row>
    <row r="104" spans="1:7" ht="30" x14ac:dyDescent="0.25">
      <c r="A104" s="9">
        <v>95</v>
      </c>
      <c r="B104" s="35">
        <v>41816</v>
      </c>
      <c r="C104" s="21" t="s">
        <v>118</v>
      </c>
      <c r="D104" s="73">
        <v>150</v>
      </c>
      <c r="E104" s="24">
        <f t="shared" si="2"/>
        <v>7.5</v>
      </c>
      <c r="F104" s="26">
        <v>150</v>
      </c>
      <c r="G104" s="36" t="s">
        <v>8</v>
      </c>
    </row>
    <row r="105" spans="1:7" ht="30" x14ac:dyDescent="0.25">
      <c r="A105" s="9">
        <v>96</v>
      </c>
      <c r="B105" s="35">
        <v>41819</v>
      </c>
      <c r="C105" s="21" t="s">
        <v>119</v>
      </c>
      <c r="D105" s="73">
        <v>110</v>
      </c>
      <c r="E105" s="24">
        <f t="shared" si="2"/>
        <v>5.5</v>
      </c>
      <c r="F105" s="26">
        <v>110</v>
      </c>
      <c r="G105" s="36" t="s">
        <v>8</v>
      </c>
    </row>
    <row r="106" spans="1:7" ht="45" x14ac:dyDescent="0.25">
      <c r="A106" s="9">
        <v>97</v>
      </c>
      <c r="B106" s="35">
        <v>41828</v>
      </c>
      <c r="C106" s="21" t="s">
        <v>120</v>
      </c>
      <c r="D106" s="73">
        <v>50</v>
      </c>
      <c r="E106" s="24">
        <f t="shared" si="2"/>
        <v>2.5</v>
      </c>
      <c r="F106" s="26">
        <v>50</v>
      </c>
      <c r="G106" s="36" t="s">
        <v>8</v>
      </c>
    </row>
    <row r="107" spans="1:7" ht="45" x14ac:dyDescent="0.25">
      <c r="A107" s="9">
        <v>98</v>
      </c>
      <c r="B107" s="35">
        <v>41833</v>
      </c>
      <c r="C107" s="21" t="s">
        <v>121</v>
      </c>
      <c r="D107" s="73">
        <v>60</v>
      </c>
      <c r="E107" s="24">
        <f t="shared" si="2"/>
        <v>3</v>
      </c>
      <c r="F107" s="26">
        <v>60</v>
      </c>
      <c r="G107" s="36" t="s">
        <v>8</v>
      </c>
    </row>
    <row r="108" spans="1:7" ht="30" x14ac:dyDescent="0.25">
      <c r="A108" s="9">
        <v>99</v>
      </c>
      <c r="B108" s="35">
        <v>41836</v>
      </c>
      <c r="C108" s="21" t="s">
        <v>122</v>
      </c>
      <c r="D108" s="73">
        <v>90</v>
      </c>
      <c r="E108" s="24">
        <f t="shared" si="2"/>
        <v>4.5</v>
      </c>
      <c r="F108" s="26">
        <v>90</v>
      </c>
      <c r="G108" s="36" t="s">
        <v>8</v>
      </c>
    </row>
    <row r="109" spans="1:7" ht="30" x14ac:dyDescent="0.25">
      <c r="A109" s="9">
        <v>100</v>
      </c>
      <c r="B109" s="35">
        <v>37781</v>
      </c>
      <c r="C109" s="21" t="s">
        <v>188</v>
      </c>
      <c r="D109" s="19">
        <v>115.2</v>
      </c>
      <c r="E109" s="24">
        <f t="shared" si="2"/>
        <v>5.7600000000000007</v>
      </c>
      <c r="F109" s="19">
        <v>115.2</v>
      </c>
      <c r="G109" s="36" t="s">
        <v>8</v>
      </c>
    </row>
    <row r="110" spans="1:7" ht="30" x14ac:dyDescent="0.25">
      <c r="A110" s="9">
        <v>101</v>
      </c>
      <c r="B110" s="35">
        <v>29205</v>
      </c>
      <c r="C110" s="21" t="s">
        <v>189</v>
      </c>
      <c r="D110" s="19">
        <v>1040</v>
      </c>
      <c r="E110" s="24">
        <f t="shared" si="2"/>
        <v>52</v>
      </c>
      <c r="F110" s="19">
        <v>1040</v>
      </c>
      <c r="G110" s="36" t="s">
        <v>8</v>
      </c>
    </row>
    <row r="111" spans="1:7" ht="30" x14ac:dyDescent="0.25">
      <c r="A111" s="9">
        <v>102</v>
      </c>
      <c r="B111" s="35">
        <v>29184</v>
      </c>
      <c r="C111" s="21" t="s">
        <v>190</v>
      </c>
      <c r="D111" s="19">
        <v>330</v>
      </c>
      <c r="E111" s="24">
        <f t="shared" si="2"/>
        <v>16.5</v>
      </c>
      <c r="F111" s="19">
        <v>330</v>
      </c>
      <c r="G111" s="36" t="s">
        <v>8</v>
      </c>
    </row>
    <row r="112" spans="1:7" ht="30" x14ac:dyDescent="0.25">
      <c r="A112" s="9">
        <v>103</v>
      </c>
      <c r="B112" s="35">
        <v>37013</v>
      </c>
      <c r="C112" s="21" t="s">
        <v>191</v>
      </c>
      <c r="D112" s="19">
        <v>20</v>
      </c>
      <c r="E112" s="24">
        <f t="shared" si="2"/>
        <v>1</v>
      </c>
      <c r="F112" s="19">
        <v>20</v>
      </c>
      <c r="G112" s="36" t="s">
        <v>8</v>
      </c>
    </row>
    <row r="113" spans="1:8" ht="30" x14ac:dyDescent="0.25">
      <c r="A113" s="9">
        <v>104</v>
      </c>
      <c r="B113" s="35">
        <v>36995</v>
      </c>
      <c r="C113" s="21" t="s">
        <v>192</v>
      </c>
      <c r="D113" s="19">
        <v>100</v>
      </c>
      <c r="E113" s="24">
        <f t="shared" si="2"/>
        <v>5</v>
      </c>
      <c r="F113" s="19">
        <v>100</v>
      </c>
      <c r="G113" s="36" t="s">
        <v>8</v>
      </c>
    </row>
    <row r="114" spans="1:8" ht="36.75" customHeight="1" x14ac:dyDescent="0.25">
      <c r="A114" s="9">
        <v>105</v>
      </c>
      <c r="B114" s="35">
        <v>36973</v>
      </c>
      <c r="C114" s="21" t="s">
        <v>193</v>
      </c>
      <c r="D114" s="19">
        <v>230</v>
      </c>
      <c r="E114" s="24">
        <f t="shared" si="2"/>
        <v>11.5</v>
      </c>
      <c r="F114" s="19">
        <v>230</v>
      </c>
      <c r="G114" s="36" t="s">
        <v>8</v>
      </c>
    </row>
    <row r="115" spans="1:8" ht="30" x14ac:dyDescent="0.25">
      <c r="A115" s="9">
        <v>106</v>
      </c>
      <c r="B115" s="35">
        <v>37058</v>
      </c>
      <c r="C115" s="21" t="s">
        <v>194</v>
      </c>
      <c r="D115" s="19">
        <v>50</v>
      </c>
      <c r="E115" s="24">
        <f t="shared" si="2"/>
        <v>2.5</v>
      </c>
      <c r="F115" s="19">
        <v>50</v>
      </c>
      <c r="G115" s="36" t="s">
        <v>8</v>
      </c>
    </row>
    <row r="116" spans="1:8" ht="37.5" customHeight="1" x14ac:dyDescent="0.25">
      <c r="A116" s="9">
        <v>107</v>
      </c>
      <c r="B116" s="35">
        <v>36979</v>
      </c>
      <c r="C116" s="21" t="s">
        <v>195</v>
      </c>
      <c r="D116" s="19">
        <v>23</v>
      </c>
      <c r="E116" s="24">
        <f t="shared" si="2"/>
        <v>1.1500000000000001</v>
      </c>
      <c r="F116" s="19">
        <v>23</v>
      </c>
      <c r="G116" s="36" t="s">
        <v>8</v>
      </c>
    </row>
    <row r="117" spans="1:8" ht="30" x14ac:dyDescent="0.25">
      <c r="A117" s="9">
        <v>108</v>
      </c>
      <c r="B117" s="35">
        <v>36897</v>
      </c>
      <c r="C117" s="21" t="s">
        <v>196</v>
      </c>
      <c r="D117" s="19">
        <v>390</v>
      </c>
      <c r="E117" s="24">
        <f t="shared" si="2"/>
        <v>19.5</v>
      </c>
      <c r="F117" s="19">
        <v>390</v>
      </c>
      <c r="G117" s="36" t="s">
        <v>8</v>
      </c>
    </row>
    <row r="118" spans="1:8" ht="30" x14ac:dyDescent="0.25">
      <c r="A118" s="9">
        <v>109</v>
      </c>
      <c r="B118" s="35">
        <v>36899</v>
      </c>
      <c r="C118" s="21" t="s">
        <v>197</v>
      </c>
      <c r="D118" s="19">
        <v>100</v>
      </c>
      <c r="E118" s="24">
        <f t="shared" si="2"/>
        <v>5</v>
      </c>
      <c r="F118" s="19">
        <v>100</v>
      </c>
      <c r="G118" s="36" t="s">
        <v>8</v>
      </c>
    </row>
    <row r="119" spans="1:8" ht="30" x14ac:dyDescent="0.25">
      <c r="A119" s="9">
        <v>110</v>
      </c>
      <c r="B119" s="35">
        <v>23924</v>
      </c>
      <c r="C119" s="21" t="s">
        <v>198</v>
      </c>
      <c r="D119" s="19">
        <v>40</v>
      </c>
      <c r="E119" s="24">
        <f t="shared" si="2"/>
        <v>2</v>
      </c>
      <c r="F119" s="19">
        <v>40</v>
      </c>
      <c r="G119" s="36" t="s">
        <v>8</v>
      </c>
    </row>
    <row r="120" spans="1:8" ht="30.75" thickBot="1" x14ac:dyDescent="0.3">
      <c r="A120" s="9">
        <v>111</v>
      </c>
      <c r="B120" s="35">
        <v>41805</v>
      </c>
      <c r="C120" s="21" t="s">
        <v>199</v>
      </c>
      <c r="D120" s="19">
        <v>100</v>
      </c>
      <c r="E120" s="24">
        <f t="shared" si="2"/>
        <v>5</v>
      </c>
      <c r="F120" s="19">
        <v>100</v>
      </c>
      <c r="G120" s="36" t="s">
        <v>8</v>
      </c>
      <c r="H120" s="2"/>
    </row>
    <row r="121" spans="1:8" ht="30" x14ac:dyDescent="0.25">
      <c r="A121" s="9">
        <v>112</v>
      </c>
      <c r="B121" s="35">
        <v>41807</v>
      </c>
      <c r="C121" s="21" t="s">
        <v>200</v>
      </c>
      <c r="D121" s="19">
        <v>450</v>
      </c>
      <c r="E121" s="24">
        <f t="shared" si="2"/>
        <v>22.5</v>
      </c>
      <c r="F121" s="19">
        <v>450</v>
      </c>
      <c r="G121" s="36" t="s">
        <v>8</v>
      </c>
      <c r="H121" s="25"/>
    </row>
    <row r="122" spans="1:8" ht="30" x14ac:dyDescent="0.25">
      <c r="A122" s="9">
        <v>113</v>
      </c>
      <c r="B122" s="35">
        <v>41808</v>
      </c>
      <c r="C122" s="21" t="s">
        <v>201</v>
      </c>
      <c r="D122" s="19">
        <v>240</v>
      </c>
      <c r="E122" s="24">
        <f t="shared" si="2"/>
        <v>12</v>
      </c>
      <c r="F122" s="19">
        <v>240</v>
      </c>
      <c r="G122" s="36" t="s">
        <v>8</v>
      </c>
      <c r="H122" s="25"/>
    </row>
    <row r="123" spans="1:8" ht="30" x14ac:dyDescent="0.25">
      <c r="A123" s="9">
        <v>114</v>
      </c>
      <c r="B123" s="35">
        <v>41811</v>
      </c>
      <c r="C123" s="21" t="s">
        <v>202</v>
      </c>
      <c r="D123" s="19">
        <v>2000</v>
      </c>
      <c r="E123" s="24">
        <f t="shared" si="2"/>
        <v>100</v>
      </c>
      <c r="F123" s="19">
        <v>2000</v>
      </c>
      <c r="G123" s="36" t="s">
        <v>8</v>
      </c>
      <c r="H123" s="25"/>
    </row>
    <row r="124" spans="1:8" ht="30" x14ac:dyDescent="0.25">
      <c r="A124" s="9">
        <v>115</v>
      </c>
      <c r="B124" s="35">
        <v>41840</v>
      </c>
      <c r="C124" s="21" t="s">
        <v>203</v>
      </c>
      <c r="D124" s="19">
        <v>2340</v>
      </c>
      <c r="E124" s="24">
        <f t="shared" si="2"/>
        <v>117</v>
      </c>
      <c r="F124" s="19">
        <v>2340</v>
      </c>
      <c r="G124" s="36" t="s">
        <v>8</v>
      </c>
      <c r="H124" s="25"/>
    </row>
    <row r="125" spans="1:8" ht="30" x14ac:dyDescent="0.25">
      <c r="A125" s="9">
        <v>116</v>
      </c>
      <c r="B125" s="35">
        <v>41798</v>
      </c>
      <c r="C125" s="21" t="s">
        <v>204</v>
      </c>
      <c r="D125" s="19">
        <v>180</v>
      </c>
      <c r="E125" s="24">
        <f t="shared" si="2"/>
        <v>9</v>
      </c>
      <c r="F125" s="19">
        <v>180</v>
      </c>
      <c r="G125" s="36" t="s">
        <v>8</v>
      </c>
      <c r="H125" s="25"/>
    </row>
    <row r="126" spans="1:8" ht="30" x14ac:dyDescent="0.25">
      <c r="A126" s="9">
        <v>117</v>
      </c>
      <c r="B126" s="35">
        <v>41803</v>
      </c>
      <c r="C126" s="21" t="s">
        <v>205</v>
      </c>
      <c r="D126" s="19">
        <v>80</v>
      </c>
      <c r="E126" s="24">
        <f t="shared" si="2"/>
        <v>4</v>
      </c>
      <c r="F126" s="19">
        <v>80</v>
      </c>
      <c r="G126" s="36" t="s">
        <v>8</v>
      </c>
      <c r="H126" s="25"/>
    </row>
    <row r="127" spans="1:8" ht="30" x14ac:dyDescent="0.25">
      <c r="A127" s="9">
        <v>118</v>
      </c>
      <c r="B127" s="35">
        <v>41829</v>
      </c>
      <c r="C127" s="21" t="s">
        <v>206</v>
      </c>
      <c r="D127" s="19">
        <v>30</v>
      </c>
      <c r="E127" s="24">
        <f t="shared" si="2"/>
        <v>1.5</v>
      </c>
      <c r="F127" s="19">
        <v>30</v>
      </c>
      <c r="G127" s="36" t="s">
        <v>8</v>
      </c>
      <c r="H127" s="25"/>
    </row>
    <row r="128" spans="1:8" ht="60" x14ac:dyDescent="0.25">
      <c r="A128" s="9">
        <v>119</v>
      </c>
      <c r="B128" s="35">
        <v>39147</v>
      </c>
      <c r="C128" s="21" t="s">
        <v>265</v>
      </c>
      <c r="D128" s="19">
        <v>460</v>
      </c>
      <c r="E128" s="24">
        <f t="shared" si="2"/>
        <v>23</v>
      </c>
      <c r="F128" s="19">
        <v>460</v>
      </c>
      <c r="G128" s="36" t="s">
        <v>8</v>
      </c>
      <c r="H128" s="25"/>
    </row>
    <row r="129" spans="1:8" ht="30" x14ac:dyDescent="0.25">
      <c r="A129" s="9">
        <v>120</v>
      </c>
      <c r="B129" s="69">
        <v>36894</v>
      </c>
      <c r="C129" s="21" t="s">
        <v>266</v>
      </c>
      <c r="D129" s="19">
        <v>800</v>
      </c>
      <c r="E129" s="24">
        <f t="shared" si="2"/>
        <v>40</v>
      </c>
      <c r="F129" s="19">
        <v>800</v>
      </c>
      <c r="G129" s="36" t="s">
        <v>8</v>
      </c>
      <c r="H129" s="25"/>
    </row>
    <row r="130" spans="1:8" ht="30" x14ac:dyDescent="0.25">
      <c r="A130" s="9">
        <v>121</v>
      </c>
      <c r="B130" s="35">
        <v>36923</v>
      </c>
      <c r="C130" s="21" t="s">
        <v>267</v>
      </c>
      <c r="D130" s="19">
        <v>40</v>
      </c>
      <c r="E130" s="24">
        <f t="shared" si="2"/>
        <v>2</v>
      </c>
      <c r="F130" s="19">
        <v>40</v>
      </c>
      <c r="G130" s="36" t="s">
        <v>8</v>
      </c>
      <c r="H130" s="25"/>
    </row>
    <row r="131" spans="1:8" ht="30" x14ac:dyDescent="0.25">
      <c r="A131" s="9">
        <v>122</v>
      </c>
      <c r="B131" s="75">
        <v>36962</v>
      </c>
      <c r="C131" s="76" t="s">
        <v>268</v>
      </c>
      <c r="D131" s="79">
        <v>50</v>
      </c>
      <c r="E131" s="78">
        <f t="shared" si="2"/>
        <v>2.5</v>
      </c>
      <c r="F131" s="79">
        <v>50</v>
      </c>
      <c r="G131" s="80" t="s">
        <v>8</v>
      </c>
      <c r="H131" s="25"/>
    </row>
    <row r="132" spans="1:8" ht="45" x14ac:dyDescent="0.25">
      <c r="A132" s="9">
        <v>123</v>
      </c>
      <c r="B132" s="76">
        <v>36919</v>
      </c>
      <c r="C132" s="76" t="s">
        <v>283</v>
      </c>
      <c r="D132" s="79">
        <v>410</v>
      </c>
      <c r="E132" s="78">
        <f t="shared" si="2"/>
        <v>20.5</v>
      </c>
      <c r="F132" s="79">
        <v>410</v>
      </c>
      <c r="G132" s="80" t="s">
        <v>8</v>
      </c>
      <c r="H132" s="25"/>
    </row>
    <row r="133" spans="1:8" ht="45" x14ac:dyDescent="0.25">
      <c r="A133" s="9">
        <v>124</v>
      </c>
      <c r="B133" s="21">
        <v>36915</v>
      </c>
      <c r="C133" s="76" t="s">
        <v>284</v>
      </c>
      <c r="D133" s="19">
        <v>170</v>
      </c>
      <c r="E133" s="24">
        <f t="shared" si="2"/>
        <v>8.5</v>
      </c>
      <c r="F133" s="19">
        <v>170</v>
      </c>
      <c r="G133" s="80" t="s">
        <v>8</v>
      </c>
      <c r="H133" s="25"/>
    </row>
    <row r="134" spans="1:8" ht="60" x14ac:dyDescent="0.25">
      <c r="A134" s="9">
        <v>125</v>
      </c>
      <c r="B134" s="21">
        <v>36909</v>
      </c>
      <c r="C134" s="21" t="s">
        <v>285</v>
      </c>
      <c r="D134" s="19">
        <v>2580</v>
      </c>
      <c r="E134" s="24">
        <f t="shared" si="2"/>
        <v>129</v>
      </c>
      <c r="F134" s="19">
        <v>2580</v>
      </c>
      <c r="G134" s="21" t="s">
        <v>8</v>
      </c>
      <c r="H134" s="25"/>
    </row>
    <row r="135" spans="1:8" ht="30" x14ac:dyDescent="0.25">
      <c r="A135" s="9">
        <v>126</v>
      </c>
      <c r="B135" s="21">
        <v>29190</v>
      </c>
      <c r="C135" s="21" t="s">
        <v>286</v>
      </c>
      <c r="D135" s="19">
        <v>2020</v>
      </c>
      <c r="E135" s="24">
        <f t="shared" si="2"/>
        <v>101</v>
      </c>
      <c r="F135" s="19">
        <v>2020</v>
      </c>
      <c r="G135" s="21" t="s">
        <v>8</v>
      </c>
      <c r="H135" s="25"/>
    </row>
    <row r="136" spans="1:8" ht="30" customHeight="1" thickBot="1" x14ac:dyDescent="0.3">
      <c r="A136" s="22"/>
      <c r="B136" s="93" t="s">
        <v>36</v>
      </c>
      <c r="C136" s="93"/>
      <c r="D136" s="52">
        <f>SUM(D36:D135)</f>
        <v>38289.199999999997</v>
      </c>
      <c r="E136" s="52">
        <f>SUM(E36:E135)</f>
        <v>1914.46</v>
      </c>
      <c r="F136" s="52">
        <f>SUM(F36:F135)</f>
        <v>38289.199999999997</v>
      </c>
      <c r="G136" s="53"/>
    </row>
    <row r="137" spans="1:8" ht="15.75" thickBot="1" x14ac:dyDescent="0.3">
      <c r="A137" s="9"/>
      <c r="B137" s="94" t="s">
        <v>37</v>
      </c>
      <c r="C137" s="95"/>
      <c r="D137" s="95"/>
      <c r="E137" s="95"/>
      <c r="F137" s="95"/>
      <c r="G137" s="96"/>
    </row>
    <row r="138" spans="1:8" ht="30" x14ac:dyDescent="0.25">
      <c r="A138" s="9">
        <v>127</v>
      </c>
      <c r="B138" s="56">
        <v>24354</v>
      </c>
      <c r="C138" s="34" t="s">
        <v>123</v>
      </c>
      <c r="D138" s="50">
        <v>180</v>
      </c>
      <c r="E138" s="50">
        <f>D138*5%</f>
        <v>9</v>
      </c>
      <c r="F138" s="50">
        <v>180</v>
      </c>
      <c r="G138" s="51" t="s">
        <v>8</v>
      </c>
    </row>
    <row r="139" spans="1:8" ht="45" x14ac:dyDescent="0.25">
      <c r="A139" s="9">
        <v>128</v>
      </c>
      <c r="B139" s="54">
        <v>37121</v>
      </c>
      <c r="C139" s="21" t="s">
        <v>124</v>
      </c>
      <c r="D139" s="24">
        <v>30</v>
      </c>
      <c r="E139" s="50">
        <f t="shared" ref="E139:E204" si="3">D139*5%</f>
        <v>1.5</v>
      </c>
      <c r="F139" s="24">
        <v>30</v>
      </c>
      <c r="G139" s="36" t="s">
        <v>8</v>
      </c>
    </row>
    <row r="140" spans="1:8" ht="30" x14ac:dyDescent="0.25">
      <c r="A140" s="9">
        <v>129</v>
      </c>
      <c r="B140" s="54">
        <v>29188</v>
      </c>
      <c r="C140" s="21" t="s">
        <v>125</v>
      </c>
      <c r="D140" s="24">
        <v>90</v>
      </c>
      <c r="E140" s="50">
        <f t="shared" si="3"/>
        <v>4.5</v>
      </c>
      <c r="F140" s="24">
        <v>90</v>
      </c>
      <c r="G140" s="36" t="s">
        <v>8</v>
      </c>
    </row>
    <row r="141" spans="1:8" ht="60" x14ac:dyDescent="0.25">
      <c r="A141" s="9">
        <v>130</v>
      </c>
      <c r="B141" s="54">
        <v>37782</v>
      </c>
      <c r="C141" s="21" t="s">
        <v>126</v>
      </c>
      <c r="D141" s="24">
        <v>24</v>
      </c>
      <c r="E141" s="50">
        <f t="shared" si="3"/>
        <v>1.2000000000000002</v>
      </c>
      <c r="F141" s="24">
        <v>24</v>
      </c>
      <c r="G141" s="36" t="s">
        <v>8</v>
      </c>
    </row>
    <row r="142" spans="1:8" ht="60" x14ac:dyDescent="0.25">
      <c r="A142" s="9">
        <v>131</v>
      </c>
      <c r="B142" s="54">
        <v>29183</v>
      </c>
      <c r="C142" s="21" t="s">
        <v>127</v>
      </c>
      <c r="D142" s="24">
        <v>1020</v>
      </c>
      <c r="E142" s="50">
        <f t="shared" si="3"/>
        <v>51</v>
      </c>
      <c r="F142" s="24">
        <v>1020</v>
      </c>
      <c r="G142" s="36" t="s">
        <v>8</v>
      </c>
    </row>
    <row r="143" spans="1:8" ht="45" x14ac:dyDescent="0.25">
      <c r="A143" s="9">
        <v>132</v>
      </c>
      <c r="B143" s="54">
        <v>29201</v>
      </c>
      <c r="C143" s="21" t="s">
        <v>128</v>
      </c>
      <c r="D143" s="24">
        <v>1040</v>
      </c>
      <c r="E143" s="50">
        <f t="shared" si="3"/>
        <v>52</v>
      </c>
      <c r="F143" s="24">
        <v>1040</v>
      </c>
      <c r="G143" s="36" t="s">
        <v>8</v>
      </c>
    </row>
    <row r="144" spans="1:8" ht="30" x14ac:dyDescent="0.25">
      <c r="A144" s="9">
        <v>133</v>
      </c>
      <c r="B144" s="54">
        <v>29312</v>
      </c>
      <c r="C144" s="21" t="s">
        <v>129</v>
      </c>
      <c r="D144" s="24">
        <v>80</v>
      </c>
      <c r="E144" s="50">
        <f t="shared" si="3"/>
        <v>4</v>
      </c>
      <c r="F144" s="24">
        <v>80</v>
      </c>
      <c r="G144" s="36" t="s">
        <v>8</v>
      </c>
    </row>
    <row r="145" spans="1:7" ht="45" x14ac:dyDescent="0.25">
      <c r="A145" s="9">
        <v>134</v>
      </c>
      <c r="B145" s="54">
        <v>36970</v>
      </c>
      <c r="C145" s="21" t="s">
        <v>130</v>
      </c>
      <c r="D145" s="24">
        <v>20</v>
      </c>
      <c r="E145" s="50">
        <f t="shared" si="3"/>
        <v>1</v>
      </c>
      <c r="F145" s="24">
        <v>20</v>
      </c>
      <c r="G145" s="36" t="s">
        <v>8</v>
      </c>
    </row>
    <row r="146" spans="1:7" ht="45" x14ac:dyDescent="0.25">
      <c r="A146" s="9">
        <v>135</v>
      </c>
      <c r="B146" s="54">
        <v>36921</v>
      </c>
      <c r="C146" s="21" t="s">
        <v>131</v>
      </c>
      <c r="D146" s="24">
        <v>40</v>
      </c>
      <c r="E146" s="50">
        <f t="shared" si="3"/>
        <v>2</v>
      </c>
      <c r="F146" s="24">
        <v>40</v>
      </c>
      <c r="G146" s="36" t="s">
        <v>8</v>
      </c>
    </row>
    <row r="147" spans="1:7" ht="45" x14ac:dyDescent="0.25">
      <c r="A147" s="9">
        <v>136</v>
      </c>
      <c r="B147" s="54">
        <v>36947</v>
      </c>
      <c r="C147" s="21" t="s">
        <v>132</v>
      </c>
      <c r="D147" s="24">
        <v>20</v>
      </c>
      <c r="E147" s="50">
        <f t="shared" si="3"/>
        <v>1</v>
      </c>
      <c r="F147" s="24">
        <v>20</v>
      </c>
      <c r="G147" s="36" t="s">
        <v>8</v>
      </c>
    </row>
    <row r="148" spans="1:7" ht="45" x14ac:dyDescent="0.25">
      <c r="A148" s="9">
        <v>137</v>
      </c>
      <c r="B148" s="35">
        <v>36918</v>
      </c>
      <c r="C148" s="21" t="s">
        <v>133</v>
      </c>
      <c r="D148" s="24">
        <v>50</v>
      </c>
      <c r="E148" s="50">
        <f t="shared" si="3"/>
        <v>2.5</v>
      </c>
      <c r="F148" s="24">
        <v>50</v>
      </c>
      <c r="G148" s="36" t="s">
        <v>8</v>
      </c>
    </row>
    <row r="149" spans="1:7" ht="45" x14ac:dyDescent="0.25">
      <c r="A149" s="9">
        <v>138</v>
      </c>
      <c r="B149" s="35">
        <v>36968</v>
      </c>
      <c r="C149" s="21" t="s">
        <v>134</v>
      </c>
      <c r="D149" s="24">
        <v>70</v>
      </c>
      <c r="E149" s="50">
        <f t="shared" si="3"/>
        <v>3.5</v>
      </c>
      <c r="F149" s="24">
        <v>70</v>
      </c>
      <c r="G149" s="36" t="s">
        <v>8</v>
      </c>
    </row>
    <row r="150" spans="1:7" ht="45" x14ac:dyDescent="0.25">
      <c r="A150" s="9">
        <v>139</v>
      </c>
      <c r="B150" s="35">
        <v>36957</v>
      </c>
      <c r="C150" s="21" t="s">
        <v>135</v>
      </c>
      <c r="D150" s="24">
        <v>10</v>
      </c>
      <c r="E150" s="50">
        <f t="shared" si="3"/>
        <v>0.5</v>
      </c>
      <c r="F150" s="24">
        <v>10</v>
      </c>
      <c r="G150" s="36" t="s">
        <v>8</v>
      </c>
    </row>
    <row r="151" spans="1:7" ht="45" x14ac:dyDescent="0.25">
      <c r="A151" s="9">
        <v>140</v>
      </c>
      <c r="B151" s="35">
        <v>36934</v>
      </c>
      <c r="C151" s="21" t="s">
        <v>136</v>
      </c>
      <c r="D151" s="24">
        <v>50</v>
      </c>
      <c r="E151" s="50">
        <f t="shared" si="3"/>
        <v>2.5</v>
      </c>
      <c r="F151" s="24">
        <v>50</v>
      </c>
      <c r="G151" s="36" t="s">
        <v>8</v>
      </c>
    </row>
    <row r="152" spans="1:7" ht="45" x14ac:dyDescent="0.25">
      <c r="A152" s="9">
        <v>141</v>
      </c>
      <c r="B152" s="35">
        <v>36955</v>
      </c>
      <c r="C152" s="21" t="s">
        <v>137</v>
      </c>
      <c r="D152" s="24">
        <v>160</v>
      </c>
      <c r="E152" s="50">
        <f t="shared" si="3"/>
        <v>8</v>
      </c>
      <c r="F152" s="24">
        <v>160</v>
      </c>
      <c r="G152" s="36" t="s">
        <v>8</v>
      </c>
    </row>
    <row r="153" spans="1:7" ht="45" x14ac:dyDescent="0.25">
      <c r="A153" s="9">
        <v>142</v>
      </c>
      <c r="B153" s="35">
        <v>36975</v>
      </c>
      <c r="C153" s="21" t="s">
        <v>138</v>
      </c>
      <c r="D153" s="24">
        <v>70</v>
      </c>
      <c r="E153" s="50">
        <f t="shared" si="3"/>
        <v>3.5</v>
      </c>
      <c r="F153" s="24">
        <v>70</v>
      </c>
      <c r="G153" s="36" t="s">
        <v>8</v>
      </c>
    </row>
    <row r="154" spans="1:7" ht="45" x14ac:dyDescent="0.25">
      <c r="A154" s="9">
        <v>143</v>
      </c>
      <c r="B154" s="35">
        <v>36930</v>
      </c>
      <c r="C154" s="21" t="s">
        <v>139</v>
      </c>
      <c r="D154" s="24">
        <v>30</v>
      </c>
      <c r="E154" s="50">
        <f t="shared" si="3"/>
        <v>1.5</v>
      </c>
      <c r="F154" s="24">
        <v>30</v>
      </c>
      <c r="G154" s="36" t="s">
        <v>8</v>
      </c>
    </row>
    <row r="155" spans="1:7" ht="45" x14ac:dyDescent="0.25">
      <c r="A155" s="9">
        <v>144</v>
      </c>
      <c r="B155" s="35">
        <v>23926</v>
      </c>
      <c r="C155" s="21" t="s">
        <v>140</v>
      </c>
      <c r="D155" s="24">
        <v>340</v>
      </c>
      <c r="E155" s="50">
        <f t="shared" si="3"/>
        <v>17</v>
      </c>
      <c r="F155" s="24">
        <v>340</v>
      </c>
      <c r="G155" s="36" t="s">
        <v>8</v>
      </c>
    </row>
    <row r="156" spans="1:7" ht="45" x14ac:dyDescent="0.25">
      <c r="A156" s="9">
        <v>145</v>
      </c>
      <c r="B156" s="35">
        <v>36939</v>
      </c>
      <c r="C156" s="21" t="s">
        <v>141</v>
      </c>
      <c r="D156" s="24">
        <v>50</v>
      </c>
      <c r="E156" s="50">
        <f t="shared" si="3"/>
        <v>2.5</v>
      </c>
      <c r="F156" s="24">
        <v>50</v>
      </c>
      <c r="G156" s="36" t="s">
        <v>8</v>
      </c>
    </row>
    <row r="157" spans="1:7" ht="30" x14ac:dyDescent="0.25">
      <c r="A157" s="9">
        <v>146</v>
      </c>
      <c r="B157" s="35">
        <v>41818</v>
      </c>
      <c r="C157" s="21" t="s">
        <v>142</v>
      </c>
      <c r="D157" s="26">
        <v>150</v>
      </c>
      <c r="E157" s="50">
        <f t="shared" si="3"/>
        <v>7.5</v>
      </c>
      <c r="F157" s="26">
        <v>150</v>
      </c>
      <c r="G157" s="36" t="s">
        <v>8</v>
      </c>
    </row>
    <row r="158" spans="1:7" ht="45" x14ac:dyDescent="0.25">
      <c r="A158" s="9">
        <v>147</v>
      </c>
      <c r="B158" s="35">
        <v>41822</v>
      </c>
      <c r="C158" s="21" t="s">
        <v>143</v>
      </c>
      <c r="D158" s="26">
        <v>10</v>
      </c>
      <c r="E158" s="50">
        <f t="shared" si="3"/>
        <v>0.5</v>
      </c>
      <c r="F158" s="26">
        <v>10</v>
      </c>
      <c r="G158" s="36" t="s">
        <v>8</v>
      </c>
    </row>
    <row r="159" spans="1:7" ht="30" x14ac:dyDescent="0.25">
      <c r="A159" s="9">
        <v>148</v>
      </c>
      <c r="B159" s="35">
        <v>41824</v>
      </c>
      <c r="C159" s="21" t="s">
        <v>144</v>
      </c>
      <c r="D159" s="26">
        <v>60</v>
      </c>
      <c r="E159" s="50">
        <f t="shared" si="3"/>
        <v>3</v>
      </c>
      <c r="F159" s="26">
        <v>60</v>
      </c>
      <c r="G159" s="36" t="s">
        <v>8</v>
      </c>
    </row>
    <row r="160" spans="1:7" ht="45" x14ac:dyDescent="0.25">
      <c r="A160" s="9">
        <v>149</v>
      </c>
      <c r="B160" s="35">
        <v>41834</v>
      </c>
      <c r="C160" s="21" t="s">
        <v>145</v>
      </c>
      <c r="D160" s="26">
        <v>40</v>
      </c>
      <c r="E160" s="50">
        <f t="shared" si="3"/>
        <v>2</v>
      </c>
      <c r="F160" s="26">
        <v>40</v>
      </c>
      <c r="G160" s="36" t="s">
        <v>8</v>
      </c>
    </row>
    <row r="161" spans="1:7" ht="30" x14ac:dyDescent="0.25">
      <c r="A161" s="9">
        <v>150</v>
      </c>
      <c r="B161" s="35">
        <v>41835</v>
      </c>
      <c r="C161" s="21" t="s">
        <v>146</v>
      </c>
      <c r="D161" s="26">
        <v>60</v>
      </c>
      <c r="E161" s="50">
        <f t="shared" si="3"/>
        <v>3</v>
      </c>
      <c r="F161" s="26">
        <v>60</v>
      </c>
      <c r="G161" s="36" t="s">
        <v>8</v>
      </c>
    </row>
    <row r="162" spans="1:7" ht="45" x14ac:dyDescent="0.25">
      <c r="A162" s="9">
        <v>151</v>
      </c>
      <c r="B162" s="35">
        <v>41838</v>
      </c>
      <c r="C162" s="21" t="s">
        <v>147</v>
      </c>
      <c r="D162" s="73">
        <v>120</v>
      </c>
      <c r="E162" s="50">
        <f t="shared" si="3"/>
        <v>6</v>
      </c>
      <c r="F162" s="26">
        <v>120</v>
      </c>
      <c r="G162" s="36" t="s">
        <v>8</v>
      </c>
    </row>
    <row r="163" spans="1:7" ht="30" x14ac:dyDescent="0.25">
      <c r="A163" s="9">
        <v>152</v>
      </c>
      <c r="B163" s="35">
        <v>23196</v>
      </c>
      <c r="C163" s="21" t="s">
        <v>207</v>
      </c>
      <c r="D163" s="19">
        <v>180</v>
      </c>
      <c r="E163" s="50">
        <f t="shared" si="3"/>
        <v>9</v>
      </c>
      <c r="F163" s="19">
        <v>180</v>
      </c>
      <c r="G163" s="36" t="s">
        <v>8</v>
      </c>
    </row>
    <row r="164" spans="1:7" ht="30" x14ac:dyDescent="0.25">
      <c r="A164" s="9">
        <v>153</v>
      </c>
      <c r="B164" s="35">
        <v>23197</v>
      </c>
      <c r="C164" s="21" t="s">
        <v>208</v>
      </c>
      <c r="D164" s="19">
        <v>370</v>
      </c>
      <c r="E164" s="50">
        <f t="shared" si="3"/>
        <v>18.5</v>
      </c>
      <c r="F164" s="19">
        <v>370</v>
      </c>
      <c r="G164" s="36" t="s">
        <v>8</v>
      </c>
    </row>
    <row r="165" spans="1:7" ht="30" x14ac:dyDescent="0.25">
      <c r="A165" s="9">
        <v>154</v>
      </c>
      <c r="B165" s="35">
        <v>29203</v>
      </c>
      <c r="C165" s="21" t="s">
        <v>209</v>
      </c>
      <c r="D165" s="26">
        <v>3620</v>
      </c>
      <c r="E165" s="50">
        <f t="shared" si="3"/>
        <v>181</v>
      </c>
      <c r="F165" s="26">
        <v>3620</v>
      </c>
      <c r="G165" s="36" t="s">
        <v>8</v>
      </c>
    </row>
    <row r="166" spans="1:7" ht="45" x14ac:dyDescent="0.25">
      <c r="A166" s="9">
        <v>155</v>
      </c>
      <c r="B166" s="35">
        <v>29182</v>
      </c>
      <c r="C166" s="21" t="s">
        <v>210</v>
      </c>
      <c r="D166" s="19">
        <v>2120</v>
      </c>
      <c r="E166" s="50">
        <f t="shared" si="3"/>
        <v>106</v>
      </c>
      <c r="F166" s="19">
        <v>2120</v>
      </c>
      <c r="G166" s="36" t="s">
        <v>8</v>
      </c>
    </row>
    <row r="167" spans="1:7" ht="30" x14ac:dyDescent="0.25">
      <c r="A167" s="9">
        <v>156</v>
      </c>
      <c r="B167" s="35">
        <v>36985</v>
      </c>
      <c r="C167" s="21" t="s">
        <v>280</v>
      </c>
      <c r="D167" s="19">
        <v>30</v>
      </c>
      <c r="E167" s="50">
        <f t="shared" si="3"/>
        <v>1.5</v>
      </c>
      <c r="F167" s="19">
        <v>30</v>
      </c>
      <c r="G167" s="36" t="s">
        <v>8</v>
      </c>
    </row>
    <row r="168" spans="1:7" ht="30" x14ac:dyDescent="0.25">
      <c r="A168" s="9">
        <v>157</v>
      </c>
      <c r="B168" s="35">
        <v>36941</v>
      </c>
      <c r="C168" s="21" t="s">
        <v>211</v>
      </c>
      <c r="D168" s="19">
        <v>200</v>
      </c>
      <c r="E168" s="50">
        <f t="shared" si="3"/>
        <v>10</v>
      </c>
      <c r="F168" s="19">
        <v>200</v>
      </c>
      <c r="G168" s="36" t="s">
        <v>8</v>
      </c>
    </row>
    <row r="169" spans="1:7" ht="30" x14ac:dyDescent="0.25">
      <c r="A169" s="9">
        <v>158</v>
      </c>
      <c r="B169" s="35">
        <v>36942</v>
      </c>
      <c r="C169" s="21" t="s">
        <v>212</v>
      </c>
      <c r="D169" s="19">
        <v>30</v>
      </c>
      <c r="E169" s="50">
        <f t="shared" si="3"/>
        <v>1.5</v>
      </c>
      <c r="F169" s="19">
        <v>30</v>
      </c>
      <c r="G169" s="36" t="s">
        <v>8</v>
      </c>
    </row>
    <row r="170" spans="1:7" ht="30" x14ac:dyDescent="0.25">
      <c r="A170" s="9">
        <v>159</v>
      </c>
      <c r="B170" s="35">
        <v>36953</v>
      </c>
      <c r="C170" s="21" t="s">
        <v>213</v>
      </c>
      <c r="D170" s="19">
        <v>170</v>
      </c>
      <c r="E170" s="50">
        <f t="shared" si="3"/>
        <v>8.5</v>
      </c>
      <c r="F170" s="19">
        <v>170</v>
      </c>
      <c r="G170" s="36" t="s">
        <v>8</v>
      </c>
    </row>
    <row r="171" spans="1:7" ht="30" x14ac:dyDescent="0.25">
      <c r="A171" s="9">
        <v>160</v>
      </c>
      <c r="B171" s="35">
        <v>37028</v>
      </c>
      <c r="C171" s="21" t="s">
        <v>214</v>
      </c>
      <c r="D171" s="19">
        <v>70</v>
      </c>
      <c r="E171" s="50">
        <f t="shared" si="3"/>
        <v>3.5</v>
      </c>
      <c r="F171" s="19">
        <v>70</v>
      </c>
      <c r="G171" s="36" t="s">
        <v>8</v>
      </c>
    </row>
    <row r="172" spans="1:7" ht="30" x14ac:dyDescent="0.25">
      <c r="A172" s="9">
        <v>161</v>
      </c>
      <c r="B172" s="35">
        <v>37029</v>
      </c>
      <c r="C172" s="21" t="s">
        <v>215</v>
      </c>
      <c r="D172" s="19">
        <v>30</v>
      </c>
      <c r="E172" s="50">
        <f t="shared" si="3"/>
        <v>1.5</v>
      </c>
      <c r="F172" s="19">
        <v>30</v>
      </c>
      <c r="G172" s="36" t="s">
        <v>8</v>
      </c>
    </row>
    <row r="173" spans="1:7" ht="30" x14ac:dyDescent="0.25">
      <c r="A173" s="9">
        <v>162</v>
      </c>
      <c r="B173" s="35">
        <v>37075</v>
      </c>
      <c r="C173" s="21" t="s">
        <v>216</v>
      </c>
      <c r="D173" s="19">
        <v>80</v>
      </c>
      <c r="E173" s="50">
        <f t="shared" si="3"/>
        <v>4</v>
      </c>
      <c r="F173" s="19">
        <v>80</v>
      </c>
      <c r="G173" s="36" t="s">
        <v>8</v>
      </c>
    </row>
    <row r="174" spans="1:7" ht="42" customHeight="1" x14ac:dyDescent="0.25">
      <c r="A174" s="9">
        <v>163</v>
      </c>
      <c r="B174" s="35">
        <v>37015</v>
      </c>
      <c r="C174" s="21" t="s">
        <v>217</v>
      </c>
      <c r="D174" s="19">
        <v>10</v>
      </c>
      <c r="E174" s="50">
        <f t="shared" si="3"/>
        <v>0.5</v>
      </c>
      <c r="F174" s="19">
        <v>10</v>
      </c>
      <c r="G174" s="36" t="s">
        <v>8</v>
      </c>
    </row>
    <row r="175" spans="1:7" ht="30" x14ac:dyDescent="0.25">
      <c r="A175" s="9">
        <v>164</v>
      </c>
      <c r="B175" s="35">
        <v>37076</v>
      </c>
      <c r="C175" s="21" t="s">
        <v>218</v>
      </c>
      <c r="D175" s="19">
        <v>10</v>
      </c>
      <c r="E175" s="50">
        <f t="shared" si="3"/>
        <v>0.5</v>
      </c>
      <c r="F175" s="19">
        <v>10</v>
      </c>
      <c r="G175" s="36" t="s">
        <v>8</v>
      </c>
    </row>
    <row r="176" spans="1:7" ht="30" x14ac:dyDescent="0.25">
      <c r="A176" s="9">
        <v>165</v>
      </c>
      <c r="B176" s="35">
        <v>36967</v>
      </c>
      <c r="C176" s="21" t="s">
        <v>219</v>
      </c>
      <c r="D176" s="19">
        <v>80</v>
      </c>
      <c r="E176" s="50">
        <f t="shared" si="3"/>
        <v>4</v>
      </c>
      <c r="F176" s="19">
        <v>80</v>
      </c>
      <c r="G176" s="36" t="s">
        <v>8</v>
      </c>
    </row>
    <row r="177" spans="1:7" ht="30" x14ac:dyDescent="0.25">
      <c r="A177" s="9">
        <v>166</v>
      </c>
      <c r="B177" s="35">
        <v>36992</v>
      </c>
      <c r="C177" s="21" t="s">
        <v>220</v>
      </c>
      <c r="D177" s="19">
        <v>290</v>
      </c>
      <c r="E177" s="50">
        <f t="shared" si="3"/>
        <v>14.5</v>
      </c>
      <c r="F177" s="19">
        <v>290</v>
      </c>
      <c r="G177" s="36" t="s">
        <v>8</v>
      </c>
    </row>
    <row r="178" spans="1:7" ht="36" customHeight="1" x14ac:dyDescent="0.25">
      <c r="A178" s="9">
        <v>167</v>
      </c>
      <c r="B178" s="35">
        <v>37056</v>
      </c>
      <c r="C178" s="21" t="s">
        <v>221</v>
      </c>
      <c r="D178" s="19">
        <v>30</v>
      </c>
      <c r="E178" s="50">
        <f t="shared" si="3"/>
        <v>1.5</v>
      </c>
      <c r="F178" s="19">
        <v>30</v>
      </c>
      <c r="G178" s="36" t="s">
        <v>8</v>
      </c>
    </row>
    <row r="179" spans="1:7" ht="30" x14ac:dyDescent="0.25">
      <c r="A179" s="9">
        <v>168</v>
      </c>
      <c r="B179" s="55">
        <v>36994</v>
      </c>
      <c r="C179" s="21" t="s">
        <v>222</v>
      </c>
      <c r="D179" s="19">
        <v>230</v>
      </c>
      <c r="E179" s="50">
        <f t="shared" si="3"/>
        <v>11.5</v>
      </c>
      <c r="F179" s="19">
        <v>230</v>
      </c>
      <c r="G179" s="36" t="s">
        <v>8</v>
      </c>
    </row>
    <row r="180" spans="1:7" ht="30" x14ac:dyDescent="0.25">
      <c r="A180" s="9">
        <v>169</v>
      </c>
      <c r="B180" s="35">
        <v>36977</v>
      </c>
      <c r="C180" s="21" t="s">
        <v>223</v>
      </c>
      <c r="D180" s="19">
        <v>30</v>
      </c>
      <c r="E180" s="50">
        <f t="shared" si="3"/>
        <v>1.5</v>
      </c>
      <c r="F180" s="19">
        <v>30</v>
      </c>
      <c r="G180" s="36" t="s">
        <v>8</v>
      </c>
    </row>
    <row r="181" spans="1:7" ht="30" x14ac:dyDescent="0.25">
      <c r="A181" s="9">
        <v>170</v>
      </c>
      <c r="B181" s="35">
        <v>37050</v>
      </c>
      <c r="C181" s="21" t="s">
        <v>224</v>
      </c>
      <c r="D181" s="19">
        <v>10</v>
      </c>
      <c r="E181" s="50">
        <f t="shared" si="3"/>
        <v>0.5</v>
      </c>
      <c r="F181" s="19">
        <v>10</v>
      </c>
      <c r="G181" s="36" t="s">
        <v>8</v>
      </c>
    </row>
    <row r="182" spans="1:7" ht="30" x14ac:dyDescent="0.25">
      <c r="A182" s="9">
        <v>171</v>
      </c>
      <c r="B182" s="35">
        <v>37004</v>
      </c>
      <c r="C182" s="21" t="s">
        <v>225</v>
      </c>
      <c r="D182" s="19">
        <v>210</v>
      </c>
      <c r="E182" s="50">
        <f t="shared" si="3"/>
        <v>10.5</v>
      </c>
      <c r="F182" s="19">
        <v>210</v>
      </c>
      <c r="G182" s="36" t="s">
        <v>8</v>
      </c>
    </row>
    <row r="183" spans="1:7" ht="46.5" customHeight="1" x14ac:dyDescent="0.25">
      <c r="A183" s="9">
        <v>172</v>
      </c>
      <c r="B183" s="35">
        <v>37048</v>
      </c>
      <c r="C183" s="21" t="s">
        <v>226</v>
      </c>
      <c r="D183" s="19">
        <v>80</v>
      </c>
      <c r="E183" s="50">
        <f t="shared" si="3"/>
        <v>4</v>
      </c>
      <c r="F183" s="19">
        <v>80</v>
      </c>
      <c r="G183" s="36" t="s">
        <v>8</v>
      </c>
    </row>
    <row r="184" spans="1:7" ht="30" x14ac:dyDescent="0.25">
      <c r="A184" s="9">
        <v>173</v>
      </c>
      <c r="B184" s="35">
        <v>37036</v>
      </c>
      <c r="C184" s="21" t="s">
        <v>227</v>
      </c>
      <c r="D184" s="19">
        <v>30</v>
      </c>
      <c r="E184" s="50">
        <f t="shared" si="3"/>
        <v>1.5</v>
      </c>
      <c r="F184" s="19">
        <v>30</v>
      </c>
      <c r="G184" s="36" t="s">
        <v>8</v>
      </c>
    </row>
    <row r="185" spans="1:7" ht="29.25" customHeight="1" x14ac:dyDescent="0.25">
      <c r="A185" s="9">
        <v>174</v>
      </c>
      <c r="B185" s="35">
        <v>37022</v>
      </c>
      <c r="C185" s="21" t="s">
        <v>228</v>
      </c>
      <c r="D185" s="19">
        <v>60</v>
      </c>
      <c r="E185" s="50">
        <f t="shared" si="3"/>
        <v>3</v>
      </c>
      <c r="F185" s="19">
        <v>60</v>
      </c>
      <c r="G185" s="36" t="s">
        <v>8</v>
      </c>
    </row>
    <row r="186" spans="1:7" ht="27.75" customHeight="1" x14ac:dyDescent="0.25">
      <c r="A186" s="9">
        <v>175</v>
      </c>
      <c r="B186" s="35">
        <v>37016</v>
      </c>
      <c r="C186" s="21" t="s">
        <v>229</v>
      </c>
      <c r="D186" s="19">
        <v>10</v>
      </c>
      <c r="E186" s="50">
        <f t="shared" si="3"/>
        <v>0.5</v>
      </c>
      <c r="F186" s="19">
        <v>10</v>
      </c>
      <c r="G186" s="36" t="s">
        <v>8</v>
      </c>
    </row>
    <row r="187" spans="1:7" ht="30" x14ac:dyDescent="0.25">
      <c r="A187" s="9">
        <v>176</v>
      </c>
      <c r="B187" s="35">
        <v>37019</v>
      </c>
      <c r="C187" s="21" t="s">
        <v>230</v>
      </c>
      <c r="D187" s="19">
        <v>10</v>
      </c>
      <c r="E187" s="50">
        <f t="shared" si="3"/>
        <v>0.5</v>
      </c>
      <c r="F187" s="19">
        <v>10</v>
      </c>
      <c r="G187" s="36" t="s">
        <v>8</v>
      </c>
    </row>
    <row r="188" spans="1:7" ht="30" x14ac:dyDescent="0.25">
      <c r="A188" s="9">
        <v>177</v>
      </c>
      <c r="B188" s="35">
        <v>37032</v>
      </c>
      <c r="C188" s="21" t="s">
        <v>231</v>
      </c>
      <c r="D188" s="19">
        <v>20</v>
      </c>
      <c r="E188" s="50">
        <f t="shared" si="3"/>
        <v>1</v>
      </c>
      <c r="F188" s="19">
        <v>20</v>
      </c>
      <c r="G188" s="36" t="s">
        <v>8</v>
      </c>
    </row>
    <row r="189" spans="1:7" ht="46.5" customHeight="1" x14ac:dyDescent="0.25">
      <c r="A189" s="9">
        <v>178</v>
      </c>
      <c r="B189" s="35">
        <v>36907</v>
      </c>
      <c r="C189" s="21" t="s">
        <v>232</v>
      </c>
      <c r="D189" s="19">
        <v>6890</v>
      </c>
      <c r="E189" s="50">
        <f t="shared" si="3"/>
        <v>344.5</v>
      </c>
      <c r="F189" s="19">
        <v>6890</v>
      </c>
      <c r="G189" s="36" t="s">
        <v>8</v>
      </c>
    </row>
    <row r="190" spans="1:7" ht="45" x14ac:dyDescent="0.25">
      <c r="A190" s="9">
        <v>179</v>
      </c>
      <c r="B190" s="35">
        <v>36896</v>
      </c>
      <c r="C190" s="21" t="s">
        <v>233</v>
      </c>
      <c r="D190" s="19">
        <v>80</v>
      </c>
      <c r="E190" s="50">
        <f t="shared" si="3"/>
        <v>4</v>
      </c>
      <c r="F190" s="19">
        <v>80</v>
      </c>
      <c r="G190" s="36" t="s">
        <v>8</v>
      </c>
    </row>
    <row r="191" spans="1:7" ht="37.5" customHeight="1" x14ac:dyDescent="0.25">
      <c r="A191" s="9">
        <v>180</v>
      </c>
      <c r="B191" s="35">
        <v>23925</v>
      </c>
      <c r="C191" s="21" t="s">
        <v>234</v>
      </c>
      <c r="D191" s="19">
        <v>1280</v>
      </c>
      <c r="E191" s="50">
        <f t="shared" si="3"/>
        <v>64</v>
      </c>
      <c r="F191" s="19">
        <v>1280</v>
      </c>
      <c r="G191" s="36" t="s">
        <v>8</v>
      </c>
    </row>
    <row r="192" spans="1:7" ht="37.5" customHeight="1" x14ac:dyDescent="0.25">
      <c r="A192" s="9">
        <v>181</v>
      </c>
      <c r="B192" s="35">
        <v>41802</v>
      </c>
      <c r="C192" s="21" t="s">
        <v>235</v>
      </c>
      <c r="D192" s="19">
        <v>100</v>
      </c>
      <c r="E192" s="50">
        <f t="shared" si="3"/>
        <v>5</v>
      </c>
      <c r="F192" s="19">
        <v>100</v>
      </c>
      <c r="G192" s="36" t="s">
        <v>8</v>
      </c>
    </row>
    <row r="193" spans="1:7" ht="37.5" customHeight="1" x14ac:dyDescent="0.25">
      <c r="A193" s="9">
        <v>182</v>
      </c>
      <c r="B193" s="35">
        <v>41804</v>
      </c>
      <c r="C193" s="21" t="s">
        <v>236</v>
      </c>
      <c r="D193" s="19">
        <v>60</v>
      </c>
      <c r="E193" s="50">
        <f t="shared" si="3"/>
        <v>3</v>
      </c>
      <c r="F193" s="19">
        <v>60</v>
      </c>
      <c r="G193" s="36" t="s">
        <v>8</v>
      </c>
    </row>
    <row r="194" spans="1:7" ht="37.5" customHeight="1" x14ac:dyDescent="0.25">
      <c r="A194" s="9">
        <v>183</v>
      </c>
      <c r="B194" s="35">
        <v>41813</v>
      </c>
      <c r="C194" s="21" t="s">
        <v>237</v>
      </c>
      <c r="D194" s="19">
        <v>30</v>
      </c>
      <c r="E194" s="50">
        <f t="shared" si="3"/>
        <v>1.5</v>
      </c>
      <c r="F194" s="19">
        <v>30</v>
      </c>
      <c r="G194" s="36" t="s">
        <v>8</v>
      </c>
    </row>
    <row r="195" spans="1:7" ht="37.5" customHeight="1" x14ac:dyDescent="0.25">
      <c r="A195" s="9">
        <v>184</v>
      </c>
      <c r="B195" s="35">
        <v>41814</v>
      </c>
      <c r="C195" s="21" t="s">
        <v>238</v>
      </c>
      <c r="D195" s="19">
        <v>60</v>
      </c>
      <c r="E195" s="50">
        <f t="shared" si="3"/>
        <v>3</v>
      </c>
      <c r="F195" s="19">
        <v>60</v>
      </c>
      <c r="G195" s="36" t="s">
        <v>8</v>
      </c>
    </row>
    <row r="196" spans="1:7" ht="37.5" customHeight="1" x14ac:dyDescent="0.25">
      <c r="A196" s="9">
        <v>185</v>
      </c>
      <c r="B196" s="35">
        <v>41821</v>
      </c>
      <c r="C196" s="21" t="s">
        <v>239</v>
      </c>
      <c r="D196" s="19">
        <v>60</v>
      </c>
      <c r="E196" s="50">
        <f t="shared" si="3"/>
        <v>3</v>
      </c>
      <c r="F196" s="19">
        <v>60</v>
      </c>
      <c r="G196" s="36" t="s">
        <v>8</v>
      </c>
    </row>
    <row r="197" spans="1:7" ht="37.5" customHeight="1" x14ac:dyDescent="0.25">
      <c r="A197" s="9">
        <v>186</v>
      </c>
      <c r="B197" s="35">
        <v>41797</v>
      </c>
      <c r="C197" s="21" t="s">
        <v>240</v>
      </c>
      <c r="D197" s="19">
        <v>90</v>
      </c>
      <c r="E197" s="50">
        <f t="shared" si="3"/>
        <v>4.5</v>
      </c>
      <c r="F197" s="19">
        <v>90</v>
      </c>
      <c r="G197" s="36" t="s">
        <v>8</v>
      </c>
    </row>
    <row r="198" spans="1:7" ht="43.5" customHeight="1" x14ac:dyDescent="0.25">
      <c r="A198" s="9">
        <v>187</v>
      </c>
      <c r="B198" s="35">
        <v>41837</v>
      </c>
      <c r="C198" s="21" t="s">
        <v>241</v>
      </c>
      <c r="D198" s="19">
        <v>80</v>
      </c>
      <c r="E198" s="50">
        <f t="shared" si="3"/>
        <v>4</v>
      </c>
      <c r="F198" s="19">
        <v>80</v>
      </c>
      <c r="G198" s="36" t="s">
        <v>8</v>
      </c>
    </row>
    <row r="199" spans="1:7" ht="43.5" customHeight="1" x14ac:dyDescent="0.25">
      <c r="A199" s="9">
        <v>188</v>
      </c>
      <c r="B199" s="70">
        <v>36954</v>
      </c>
      <c r="C199" s="21" t="s">
        <v>269</v>
      </c>
      <c r="D199" s="19">
        <v>90</v>
      </c>
      <c r="E199" s="50">
        <f t="shared" si="3"/>
        <v>4.5</v>
      </c>
      <c r="F199" s="19">
        <v>90</v>
      </c>
      <c r="G199" s="36" t="s">
        <v>8</v>
      </c>
    </row>
    <row r="200" spans="1:7" ht="43.5" customHeight="1" x14ac:dyDescent="0.25">
      <c r="A200" s="9">
        <v>189</v>
      </c>
      <c r="B200" s="75">
        <v>37006</v>
      </c>
      <c r="C200" s="76" t="s">
        <v>270</v>
      </c>
      <c r="D200" s="79">
        <v>30</v>
      </c>
      <c r="E200" s="81">
        <f t="shared" si="3"/>
        <v>1.5</v>
      </c>
      <c r="F200" s="79">
        <v>30</v>
      </c>
      <c r="G200" s="80" t="s">
        <v>8</v>
      </c>
    </row>
    <row r="201" spans="1:7" ht="43.5" customHeight="1" x14ac:dyDescent="0.25">
      <c r="A201" s="9">
        <v>190</v>
      </c>
      <c r="B201" s="21">
        <v>36922</v>
      </c>
      <c r="C201" s="76" t="s">
        <v>287</v>
      </c>
      <c r="D201" s="19">
        <v>30</v>
      </c>
      <c r="E201" s="24">
        <f t="shared" si="3"/>
        <v>1.5</v>
      </c>
      <c r="F201" s="19">
        <v>30</v>
      </c>
      <c r="G201" s="80" t="s">
        <v>8</v>
      </c>
    </row>
    <row r="202" spans="1:7" ht="43.5" customHeight="1" x14ac:dyDescent="0.25">
      <c r="A202" s="9">
        <v>191</v>
      </c>
      <c r="B202" s="21">
        <v>36993</v>
      </c>
      <c r="C202" s="21" t="s">
        <v>288</v>
      </c>
      <c r="D202" s="19">
        <v>40</v>
      </c>
      <c r="E202" s="24">
        <f t="shared" si="3"/>
        <v>2</v>
      </c>
      <c r="F202" s="19">
        <v>40</v>
      </c>
      <c r="G202" s="21" t="s">
        <v>8</v>
      </c>
    </row>
    <row r="203" spans="1:7" ht="43.5" customHeight="1" x14ac:dyDescent="0.25">
      <c r="A203" s="9">
        <v>192</v>
      </c>
      <c r="B203" s="21">
        <v>41823</v>
      </c>
      <c r="C203" s="21" t="s">
        <v>289</v>
      </c>
      <c r="D203" s="19">
        <v>210</v>
      </c>
      <c r="E203" s="24">
        <f t="shared" si="3"/>
        <v>10.5</v>
      </c>
      <c r="F203" s="19">
        <v>210</v>
      </c>
      <c r="G203" s="21" t="s">
        <v>8</v>
      </c>
    </row>
    <row r="204" spans="1:7" ht="43.5" customHeight="1" x14ac:dyDescent="0.25">
      <c r="A204" s="9">
        <v>193</v>
      </c>
      <c r="B204" s="21">
        <v>37049</v>
      </c>
      <c r="C204" s="21" t="s">
        <v>290</v>
      </c>
      <c r="D204" s="19">
        <v>30</v>
      </c>
      <c r="E204" s="24">
        <f t="shared" si="3"/>
        <v>1.5</v>
      </c>
      <c r="F204" s="19">
        <v>30</v>
      </c>
      <c r="G204" s="21" t="s">
        <v>8</v>
      </c>
    </row>
    <row r="205" spans="1:7" ht="30" customHeight="1" thickBot="1" x14ac:dyDescent="0.3">
      <c r="A205" s="20"/>
      <c r="B205" s="85" t="s">
        <v>38</v>
      </c>
      <c r="C205" s="86"/>
      <c r="D205" s="11">
        <f>SUM(D138:D204)</f>
        <v>20984</v>
      </c>
      <c r="E205" s="11">
        <f>SUM(E138:E204)</f>
        <v>1049.2</v>
      </c>
      <c r="F205" s="11">
        <f>SUM(F138:F204)</f>
        <v>20984</v>
      </c>
      <c r="G205" s="2"/>
    </row>
    <row r="206" spans="1:7" ht="15.75" thickBot="1" x14ac:dyDescent="0.3">
      <c r="A206" s="9"/>
      <c r="B206" s="97" t="s">
        <v>39</v>
      </c>
      <c r="C206" s="82"/>
      <c r="D206" s="82"/>
      <c r="E206" s="82"/>
      <c r="F206" s="82"/>
      <c r="G206" s="83"/>
    </row>
    <row r="207" spans="1:7" ht="45" x14ac:dyDescent="0.25">
      <c r="A207" s="9">
        <v>194</v>
      </c>
      <c r="B207" s="43">
        <v>29196</v>
      </c>
      <c r="C207" s="44" t="s">
        <v>148</v>
      </c>
      <c r="D207" s="45">
        <v>810</v>
      </c>
      <c r="E207" s="45">
        <f>D207*5%</f>
        <v>40.5</v>
      </c>
      <c r="F207" s="45">
        <v>810</v>
      </c>
      <c r="G207" s="46" t="s">
        <v>8</v>
      </c>
    </row>
    <row r="208" spans="1:7" ht="45" x14ac:dyDescent="0.25">
      <c r="A208" s="9">
        <v>195</v>
      </c>
      <c r="B208" s="35">
        <v>29194</v>
      </c>
      <c r="C208" s="21" t="s">
        <v>149</v>
      </c>
      <c r="D208" s="24">
        <v>180</v>
      </c>
      <c r="E208" s="24">
        <f t="shared" ref="E208:E252" si="4">D208*5%</f>
        <v>9</v>
      </c>
      <c r="F208" s="24">
        <v>180</v>
      </c>
      <c r="G208" s="36" t="s">
        <v>8</v>
      </c>
    </row>
    <row r="209" spans="1:7" ht="30" x14ac:dyDescent="0.25">
      <c r="A209" s="9">
        <v>196</v>
      </c>
      <c r="B209" s="35">
        <v>29192</v>
      </c>
      <c r="C209" s="21" t="s">
        <v>150</v>
      </c>
      <c r="D209" s="24">
        <v>90</v>
      </c>
      <c r="E209" s="24">
        <f t="shared" si="4"/>
        <v>4.5</v>
      </c>
      <c r="F209" s="24">
        <v>90</v>
      </c>
      <c r="G209" s="36" t="s">
        <v>8</v>
      </c>
    </row>
    <row r="210" spans="1:7" ht="75" x14ac:dyDescent="0.25">
      <c r="A210" s="9">
        <v>197</v>
      </c>
      <c r="B210" s="35">
        <v>38950</v>
      </c>
      <c r="C210" s="21" t="s">
        <v>151</v>
      </c>
      <c r="D210" s="24">
        <v>160</v>
      </c>
      <c r="E210" s="24">
        <f t="shared" si="4"/>
        <v>8</v>
      </c>
      <c r="F210" s="24">
        <v>160</v>
      </c>
      <c r="G210" s="36" t="s">
        <v>8</v>
      </c>
    </row>
    <row r="211" spans="1:7" ht="45" x14ac:dyDescent="0.25">
      <c r="A211" s="9">
        <v>198</v>
      </c>
      <c r="B211" s="35">
        <v>36996</v>
      </c>
      <c r="C211" s="21" t="s">
        <v>152</v>
      </c>
      <c r="D211" s="24">
        <v>200</v>
      </c>
      <c r="E211" s="24">
        <f t="shared" si="4"/>
        <v>10</v>
      </c>
      <c r="F211" s="24">
        <v>200</v>
      </c>
      <c r="G211" s="36" t="s">
        <v>8</v>
      </c>
    </row>
    <row r="212" spans="1:7" ht="45" x14ac:dyDescent="0.25">
      <c r="A212" s="9">
        <v>199</v>
      </c>
      <c r="B212" s="35">
        <v>36927</v>
      </c>
      <c r="C212" s="21" t="s">
        <v>153</v>
      </c>
      <c r="D212" s="24">
        <v>40</v>
      </c>
      <c r="E212" s="24">
        <f t="shared" si="4"/>
        <v>2</v>
      </c>
      <c r="F212" s="24">
        <v>40</v>
      </c>
      <c r="G212" s="36" t="s">
        <v>8</v>
      </c>
    </row>
    <row r="213" spans="1:7" ht="45" x14ac:dyDescent="0.25">
      <c r="A213" s="9">
        <v>200</v>
      </c>
      <c r="B213" s="35">
        <v>36971</v>
      </c>
      <c r="C213" s="21" t="s">
        <v>154</v>
      </c>
      <c r="D213" s="24">
        <v>70</v>
      </c>
      <c r="E213" s="24">
        <f t="shared" si="4"/>
        <v>3.5</v>
      </c>
      <c r="F213" s="24">
        <v>70</v>
      </c>
      <c r="G213" s="36" t="s">
        <v>8</v>
      </c>
    </row>
    <row r="214" spans="1:7" ht="45" x14ac:dyDescent="0.25">
      <c r="A214" s="9">
        <v>201</v>
      </c>
      <c r="B214" s="35">
        <v>37037</v>
      </c>
      <c r="C214" s="21" t="s">
        <v>155</v>
      </c>
      <c r="D214" s="24">
        <v>10</v>
      </c>
      <c r="E214" s="24">
        <f t="shared" si="4"/>
        <v>0.5</v>
      </c>
      <c r="F214" s="24">
        <v>10</v>
      </c>
      <c r="G214" s="36" t="s">
        <v>8</v>
      </c>
    </row>
    <row r="215" spans="1:7" ht="45" x14ac:dyDescent="0.25">
      <c r="A215" s="9">
        <v>202</v>
      </c>
      <c r="B215" s="35">
        <v>37068</v>
      </c>
      <c r="C215" s="21" t="s">
        <v>156</v>
      </c>
      <c r="D215" s="24">
        <v>30</v>
      </c>
      <c r="E215" s="24">
        <f t="shared" si="4"/>
        <v>1.5</v>
      </c>
      <c r="F215" s="24">
        <v>30</v>
      </c>
      <c r="G215" s="36" t="s">
        <v>8</v>
      </c>
    </row>
    <row r="216" spans="1:7" ht="45" x14ac:dyDescent="0.25">
      <c r="A216" s="9">
        <v>203</v>
      </c>
      <c r="B216" s="35">
        <v>36931</v>
      </c>
      <c r="C216" s="21" t="s">
        <v>157</v>
      </c>
      <c r="D216" s="24">
        <v>130</v>
      </c>
      <c r="E216" s="24">
        <f t="shared" si="4"/>
        <v>6.5</v>
      </c>
      <c r="F216" s="24">
        <v>130</v>
      </c>
      <c r="G216" s="36" t="s">
        <v>8</v>
      </c>
    </row>
    <row r="217" spans="1:7" ht="60" x14ac:dyDescent="0.25">
      <c r="A217" s="9">
        <v>204</v>
      </c>
      <c r="B217" s="35">
        <v>36998</v>
      </c>
      <c r="C217" s="21" t="s">
        <v>158</v>
      </c>
      <c r="D217" s="24">
        <v>260</v>
      </c>
      <c r="E217" s="24">
        <f t="shared" si="4"/>
        <v>13</v>
      </c>
      <c r="F217" s="24">
        <v>260</v>
      </c>
      <c r="G217" s="36" t="s">
        <v>8</v>
      </c>
    </row>
    <row r="218" spans="1:7" ht="45" x14ac:dyDescent="0.25">
      <c r="A218" s="9">
        <v>205</v>
      </c>
      <c r="B218" s="35">
        <v>36912</v>
      </c>
      <c r="C218" s="21" t="s">
        <v>159</v>
      </c>
      <c r="D218" s="24">
        <v>200</v>
      </c>
      <c r="E218" s="24">
        <f t="shared" si="4"/>
        <v>10</v>
      </c>
      <c r="F218" s="24">
        <v>200</v>
      </c>
      <c r="G218" s="36" t="s">
        <v>8</v>
      </c>
    </row>
    <row r="219" spans="1:7" ht="45" x14ac:dyDescent="0.25">
      <c r="A219" s="9">
        <v>206</v>
      </c>
      <c r="B219" s="35">
        <v>37052</v>
      </c>
      <c r="C219" s="21" t="s">
        <v>160</v>
      </c>
      <c r="D219" s="24">
        <v>30</v>
      </c>
      <c r="E219" s="24">
        <f t="shared" si="4"/>
        <v>1.5</v>
      </c>
      <c r="F219" s="24">
        <v>30</v>
      </c>
      <c r="G219" s="36" t="s">
        <v>8</v>
      </c>
    </row>
    <row r="220" spans="1:7" ht="45" x14ac:dyDescent="0.25">
      <c r="A220" s="9">
        <v>207</v>
      </c>
      <c r="B220" s="35">
        <v>36945</v>
      </c>
      <c r="C220" s="21" t="s">
        <v>161</v>
      </c>
      <c r="D220" s="24">
        <v>10</v>
      </c>
      <c r="E220" s="24">
        <f t="shared" si="4"/>
        <v>0.5</v>
      </c>
      <c r="F220" s="24">
        <v>10</v>
      </c>
      <c r="G220" s="36" t="s">
        <v>8</v>
      </c>
    </row>
    <row r="221" spans="1:7" ht="45" x14ac:dyDescent="0.25">
      <c r="A221" s="9">
        <v>208</v>
      </c>
      <c r="B221" s="35">
        <v>36949</v>
      </c>
      <c r="C221" s="21" t="s">
        <v>162</v>
      </c>
      <c r="D221" s="24">
        <v>80</v>
      </c>
      <c r="E221" s="24">
        <f t="shared" si="4"/>
        <v>4</v>
      </c>
      <c r="F221" s="24">
        <v>80</v>
      </c>
      <c r="G221" s="36" t="s">
        <v>8</v>
      </c>
    </row>
    <row r="222" spans="1:7" ht="45" x14ac:dyDescent="0.25">
      <c r="A222" s="9">
        <v>209</v>
      </c>
      <c r="B222" s="35">
        <v>36989</v>
      </c>
      <c r="C222" s="21" t="s">
        <v>163</v>
      </c>
      <c r="D222" s="24">
        <v>60</v>
      </c>
      <c r="E222" s="24">
        <f t="shared" si="4"/>
        <v>3</v>
      </c>
      <c r="F222" s="24">
        <v>60</v>
      </c>
      <c r="G222" s="36" t="s">
        <v>8</v>
      </c>
    </row>
    <row r="223" spans="1:7" ht="45" x14ac:dyDescent="0.25">
      <c r="A223" s="9">
        <v>210</v>
      </c>
      <c r="B223" s="35">
        <v>36981</v>
      </c>
      <c r="C223" s="21" t="s">
        <v>164</v>
      </c>
      <c r="D223" s="24">
        <v>40</v>
      </c>
      <c r="E223" s="24">
        <f t="shared" si="4"/>
        <v>2</v>
      </c>
      <c r="F223" s="24">
        <v>40</v>
      </c>
      <c r="G223" s="36" t="s">
        <v>8</v>
      </c>
    </row>
    <row r="224" spans="1:7" ht="45" x14ac:dyDescent="0.25">
      <c r="A224" s="9">
        <v>211</v>
      </c>
      <c r="B224" s="35">
        <v>37041</v>
      </c>
      <c r="C224" s="21" t="s">
        <v>165</v>
      </c>
      <c r="D224" s="24">
        <v>10</v>
      </c>
      <c r="E224" s="24">
        <f t="shared" si="4"/>
        <v>0.5</v>
      </c>
      <c r="F224" s="24">
        <v>10</v>
      </c>
      <c r="G224" s="36" t="s">
        <v>8</v>
      </c>
    </row>
    <row r="225" spans="1:7" ht="45" x14ac:dyDescent="0.25">
      <c r="A225" s="9">
        <v>212</v>
      </c>
      <c r="B225" s="35">
        <v>36958</v>
      </c>
      <c r="C225" s="21" t="s">
        <v>166</v>
      </c>
      <c r="D225" s="24">
        <v>310</v>
      </c>
      <c r="E225" s="24">
        <f t="shared" si="4"/>
        <v>15.5</v>
      </c>
      <c r="F225" s="24">
        <v>310</v>
      </c>
      <c r="G225" s="36" t="s">
        <v>8</v>
      </c>
    </row>
    <row r="226" spans="1:7" ht="30" x14ac:dyDescent="0.25">
      <c r="A226" s="9">
        <v>213</v>
      </c>
      <c r="B226" s="35">
        <v>41825</v>
      </c>
      <c r="C226" s="21" t="s">
        <v>167</v>
      </c>
      <c r="D226" s="24">
        <v>20</v>
      </c>
      <c r="E226" s="24">
        <f t="shared" si="4"/>
        <v>1</v>
      </c>
      <c r="F226" s="24">
        <v>20</v>
      </c>
      <c r="G226" s="36" t="s">
        <v>8</v>
      </c>
    </row>
    <row r="227" spans="1:7" ht="30" x14ac:dyDescent="0.25">
      <c r="A227" s="9">
        <v>214</v>
      </c>
      <c r="B227" s="35">
        <v>29193</v>
      </c>
      <c r="C227" s="21" t="s">
        <v>242</v>
      </c>
      <c r="D227" s="19">
        <v>110</v>
      </c>
      <c r="E227" s="24">
        <f t="shared" si="4"/>
        <v>5.5</v>
      </c>
      <c r="F227" s="19">
        <v>110</v>
      </c>
      <c r="G227" s="36" t="s">
        <v>8</v>
      </c>
    </row>
    <row r="228" spans="1:7" ht="90" x14ac:dyDescent="0.25">
      <c r="A228" s="9">
        <v>215</v>
      </c>
      <c r="B228" s="35">
        <v>31272</v>
      </c>
      <c r="C228" s="21" t="s">
        <v>243</v>
      </c>
      <c r="D228" s="19">
        <v>5380</v>
      </c>
      <c r="E228" s="24">
        <f t="shared" si="4"/>
        <v>269</v>
      </c>
      <c r="F228" s="19">
        <v>5380</v>
      </c>
      <c r="G228" s="36" t="s">
        <v>8</v>
      </c>
    </row>
    <row r="229" spans="1:7" ht="30" x14ac:dyDescent="0.25">
      <c r="A229" s="9">
        <v>216</v>
      </c>
      <c r="B229" s="35">
        <v>40860</v>
      </c>
      <c r="C229" s="21" t="s">
        <v>244</v>
      </c>
      <c r="D229" s="19">
        <v>60</v>
      </c>
      <c r="E229" s="24">
        <f t="shared" si="4"/>
        <v>3</v>
      </c>
      <c r="F229" s="19">
        <v>60</v>
      </c>
      <c r="G229" s="36" t="s">
        <v>8</v>
      </c>
    </row>
    <row r="230" spans="1:7" ht="45" x14ac:dyDescent="0.25">
      <c r="A230" s="9">
        <v>217</v>
      </c>
      <c r="B230" s="35">
        <v>29180</v>
      </c>
      <c r="C230" s="21" t="s">
        <v>245</v>
      </c>
      <c r="D230" s="19">
        <v>1200</v>
      </c>
      <c r="E230" s="24">
        <f t="shared" si="4"/>
        <v>60</v>
      </c>
      <c r="F230" s="19">
        <v>1200</v>
      </c>
      <c r="G230" s="36" t="s">
        <v>8</v>
      </c>
    </row>
    <row r="231" spans="1:7" ht="30" x14ac:dyDescent="0.25">
      <c r="A231" s="9">
        <v>218</v>
      </c>
      <c r="B231" s="35">
        <v>29311</v>
      </c>
      <c r="C231" s="21" t="s">
        <v>246</v>
      </c>
      <c r="D231" s="19">
        <v>240</v>
      </c>
      <c r="E231" s="24">
        <f t="shared" si="4"/>
        <v>12</v>
      </c>
      <c r="F231" s="19">
        <v>240</v>
      </c>
      <c r="G231" s="36" t="s">
        <v>8</v>
      </c>
    </row>
    <row r="232" spans="1:7" ht="30" x14ac:dyDescent="0.25">
      <c r="A232" s="9">
        <v>219</v>
      </c>
      <c r="B232" s="35">
        <v>36959</v>
      </c>
      <c r="C232" s="21" t="s">
        <v>247</v>
      </c>
      <c r="D232" s="19">
        <v>70</v>
      </c>
      <c r="E232" s="24">
        <f t="shared" si="4"/>
        <v>3.5</v>
      </c>
      <c r="F232" s="19">
        <v>70</v>
      </c>
      <c r="G232" s="36" t="s">
        <v>8</v>
      </c>
    </row>
    <row r="233" spans="1:7" ht="30" x14ac:dyDescent="0.25">
      <c r="A233" s="9">
        <v>220</v>
      </c>
      <c r="B233" s="35">
        <v>36960</v>
      </c>
      <c r="C233" s="21" t="s">
        <v>248</v>
      </c>
      <c r="D233" s="19">
        <v>30</v>
      </c>
      <c r="E233" s="24">
        <f t="shared" si="4"/>
        <v>1.5</v>
      </c>
      <c r="F233" s="19">
        <v>30</v>
      </c>
      <c r="G233" s="36" t="s">
        <v>8</v>
      </c>
    </row>
    <row r="234" spans="1:7" ht="30" x14ac:dyDescent="0.25">
      <c r="A234" s="9">
        <v>221</v>
      </c>
      <c r="B234" s="35">
        <v>36988</v>
      </c>
      <c r="C234" s="21" t="s">
        <v>249</v>
      </c>
      <c r="D234" s="24">
        <v>150</v>
      </c>
      <c r="E234" s="24">
        <f t="shared" si="4"/>
        <v>7.5</v>
      </c>
      <c r="F234" s="19">
        <v>150</v>
      </c>
      <c r="G234" s="36" t="s">
        <v>8</v>
      </c>
    </row>
    <row r="235" spans="1:7" ht="27" customHeight="1" x14ac:dyDescent="0.25">
      <c r="A235" s="9">
        <v>222</v>
      </c>
      <c r="B235" s="35">
        <v>36920</v>
      </c>
      <c r="C235" s="21" t="s">
        <v>250</v>
      </c>
      <c r="D235" s="19">
        <v>70</v>
      </c>
      <c r="E235" s="24">
        <f t="shared" si="4"/>
        <v>3.5</v>
      </c>
      <c r="F235" s="19">
        <v>70</v>
      </c>
      <c r="G235" s="36" t="s">
        <v>8</v>
      </c>
    </row>
    <row r="236" spans="1:7" ht="30" x14ac:dyDescent="0.25">
      <c r="A236" s="9">
        <v>223</v>
      </c>
      <c r="B236" s="35">
        <v>36990</v>
      </c>
      <c r="C236" s="21" t="s">
        <v>251</v>
      </c>
      <c r="D236" s="19">
        <v>230</v>
      </c>
      <c r="E236" s="24">
        <f t="shared" si="4"/>
        <v>11.5</v>
      </c>
      <c r="F236" s="19">
        <v>230</v>
      </c>
      <c r="G236" s="36" t="s">
        <v>8</v>
      </c>
    </row>
    <row r="237" spans="1:7" ht="30" x14ac:dyDescent="0.25">
      <c r="A237" s="9">
        <v>224</v>
      </c>
      <c r="B237" s="35">
        <v>37055</v>
      </c>
      <c r="C237" s="21" t="s">
        <v>252</v>
      </c>
      <c r="D237" s="19">
        <v>50</v>
      </c>
      <c r="E237" s="24">
        <f t="shared" si="4"/>
        <v>2.5</v>
      </c>
      <c r="F237" s="19">
        <v>50</v>
      </c>
      <c r="G237" s="36" t="s">
        <v>8</v>
      </c>
    </row>
    <row r="238" spans="1:7" ht="30" x14ac:dyDescent="0.25">
      <c r="A238" s="9">
        <v>225</v>
      </c>
      <c r="B238" s="35">
        <v>37080</v>
      </c>
      <c r="C238" s="21" t="s">
        <v>253</v>
      </c>
      <c r="D238" s="19">
        <v>60</v>
      </c>
      <c r="E238" s="24">
        <f t="shared" si="4"/>
        <v>3</v>
      </c>
      <c r="F238" s="19">
        <v>60</v>
      </c>
      <c r="G238" s="36" t="s">
        <v>8</v>
      </c>
    </row>
    <row r="239" spans="1:7" ht="44.25" customHeight="1" x14ac:dyDescent="0.25">
      <c r="A239" s="9">
        <v>226</v>
      </c>
      <c r="B239" s="35">
        <v>37073</v>
      </c>
      <c r="C239" s="21" t="s">
        <v>254</v>
      </c>
      <c r="D239" s="19">
        <v>70</v>
      </c>
      <c r="E239" s="24">
        <f t="shared" si="4"/>
        <v>3.5</v>
      </c>
      <c r="F239" s="19">
        <v>70</v>
      </c>
      <c r="G239" s="36" t="s">
        <v>8</v>
      </c>
    </row>
    <row r="240" spans="1:7" ht="30" x14ac:dyDescent="0.25">
      <c r="A240" s="9">
        <v>227</v>
      </c>
      <c r="B240" s="35">
        <v>37069</v>
      </c>
      <c r="C240" s="21" t="s">
        <v>255</v>
      </c>
      <c r="D240" s="19">
        <v>30</v>
      </c>
      <c r="E240" s="24">
        <f t="shared" si="4"/>
        <v>1.5</v>
      </c>
      <c r="F240" s="19">
        <v>30</v>
      </c>
      <c r="G240" s="36" t="s">
        <v>8</v>
      </c>
    </row>
    <row r="241" spans="1:7" ht="30" x14ac:dyDescent="0.25">
      <c r="A241" s="9">
        <v>228</v>
      </c>
      <c r="B241" s="35">
        <v>36986</v>
      </c>
      <c r="C241" s="21" t="s">
        <v>256</v>
      </c>
      <c r="D241" s="19">
        <v>1250</v>
      </c>
      <c r="E241" s="24">
        <f t="shared" si="4"/>
        <v>62.5</v>
      </c>
      <c r="F241" s="19">
        <v>1250</v>
      </c>
      <c r="G241" s="36" t="s">
        <v>8</v>
      </c>
    </row>
    <row r="242" spans="1:7" ht="30" x14ac:dyDescent="0.25">
      <c r="A242" s="9">
        <v>229</v>
      </c>
      <c r="B242" s="35">
        <v>37005</v>
      </c>
      <c r="C242" s="21" t="s">
        <v>257</v>
      </c>
      <c r="D242" s="19">
        <v>230</v>
      </c>
      <c r="E242" s="24">
        <f t="shared" si="4"/>
        <v>11.5</v>
      </c>
      <c r="F242" s="19">
        <v>230</v>
      </c>
      <c r="G242" s="36" t="s">
        <v>8</v>
      </c>
    </row>
    <row r="243" spans="1:7" ht="30" x14ac:dyDescent="0.25">
      <c r="A243" s="9">
        <v>230</v>
      </c>
      <c r="B243" s="35">
        <v>36984</v>
      </c>
      <c r="C243" s="21" t="s">
        <v>258</v>
      </c>
      <c r="D243" s="19">
        <v>60</v>
      </c>
      <c r="E243" s="24">
        <f t="shared" si="4"/>
        <v>3</v>
      </c>
      <c r="F243" s="19">
        <v>60</v>
      </c>
      <c r="G243" s="36" t="s">
        <v>8</v>
      </c>
    </row>
    <row r="244" spans="1:7" ht="45" x14ac:dyDescent="0.25">
      <c r="A244" s="9">
        <v>231</v>
      </c>
      <c r="B244" s="35">
        <v>36900</v>
      </c>
      <c r="C244" s="21" t="s">
        <v>259</v>
      </c>
      <c r="D244" s="19">
        <v>10</v>
      </c>
      <c r="E244" s="24">
        <f t="shared" si="4"/>
        <v>0.5</v>
      </c>
      <c r="F244" s="19">
        <v>10</v>
      </c>
      <c r="G244" s="36" t="s">
        <v>8</v>
      </c>
    </row>
    <row r="245" spans="1:7" ht="30" x14ac:dyDescent="0.25">
      <c r="A245" s="9">
        <v>232</v>
      </c>
      <c r="B245" s="35">
        <v>23201</v>
      </c>
      <c r="C245" s="21" t="s">
        <v>260</v>
      </c>
      <c r="D245" s="19">
        <v>800</v>
      </c>
      <c r="E245" s="24">
        <f t="shared" si="4"/>
        <v>40</v>
      </c>
      <c r="F245" s="19">
        <v>800</v>
      </c>
      <c r="G245" s="36" t="s">
        <v>8</v>
      </c>
    </row>
    <row r="246" spans="1:7" ht="30" x14ac:dyDescent="0.25">
      <c r="A246" s="9">
        <v>233</v>
      </c>
      <c r="B246" s="35">
        <v>41799</v>
      </c>
      <c r="C246" s="21" t="s">
        <v>261</v>
      </c>
      <c r="D246" s="19">
        <v>60</v>
      </c>
      <c r="E246" s="24">
        <f t="shared" si="4"/>
        <v>3</v>
      </c>
      <c r="F246" s="19">
        <v>60</v>
      </c>
      <c r="G246" s="36" t="s">
        <v>8</v>
      </c>
    </row>
    <row r="247" spans="1:7" ht="30" x14ac:dyDescent="0.25">
      <c r="A247" s="9">
        <v>234</v>
      </c>
      <c r="B247" s="35">
        <v>41826</v>
      </c>
      <c r="C247" s="21" t="s">
        <v>262</v>
      </c>
      <c r="D247" s="19">
        <v>320</v>
      </c>
      <c r="E247" s="24">
        <f t="shared" si="4"/>
        <v>16</v>
      </c>
      <c r="F247" s="19">
        <v>320</v>
      </c>
      <c r="G247" s="36" t="s">
        <v>8</v>
      </c>
    </row>
    <row r="248" spans="1:7" ht="30" x14ac:dyDescent="0.25">
      <c r="A248" s="9">
        <v>235</v>
      </c>
      <c r="B248" s="35">
        <v>37003</v>
      </c>
      <c r="C248" s="21" t="s">
        <v>263</v>
      </c>
      <c r="D248" s="19">
        <v>20</v>
      </c>
      <c r="E248" s="24">
        <f t="shared" si="4"/>
        <v>1</v>
      </c>
      <c r="F248" s="19">
        <v>20</v>
      </c>
      <c r="G248" s="36" t="s">
        <v>8</v>
      </c>
    </row>
    <row r="249" spans="1:7" ht="30" x14ac:dyDescent="0.25">
      <c r="A249" s="9">
        <v>236</v>
      </c>
      <c r="B249" s="75">
        <v>37001</v>
      </c>
      <c r="C249" s="76" t="s">
        <v>264</v>
      </c>
      <c r="D249" s="79">
        <v>160</v>
      </c>
      <c r="E249" s="78">
        <f t="shared" si="4"/>
        <v>8</v>
      </c>
      <c r="F249" s="79">
        <v>160</v>
      </c>
      <c r="G249" s="80" t="s">
        <v>8</v>
      </c>
    </row>
    <row r="250" spans="1:7" ht="30" x14ac:dyDescent="0.25">
      <c r="A250" s="9">
        <v>237</v>
      </c>
      <c r="B250" s="21">
        <v>23200</v>
      </c>
      <c r="C250" s="21" t="s">
        <v>291</v>
      </c>
      <c r="D250" s="19">
        <v>150</v>
      </c>
      <c r="E250" s="24">
        <f t="shared" si="4"/>
        <v>7.5</v>
      </c>
      <c r="F250" s="19">
        <v>150</v>
      </c>
      <c r="G250" s="80" t="s">
        <v>8</v>
      </c>
    </row>
    <row r="251" spans="1:7" ht="45" x14ac:dyDescent="0.25">
      <c r="A251" s="9">
        <v>238</v>
      </c>
      <c r="B251" s="21">
        <v>36926</v>
      </c>
      <c r="C251" s="76" t="s">
        <v>292</v>
      </c>
      <c r="D251" s="19">
        <v>160</v>
      </c>
      <c r="E251" s="24">
        <f t="shared" si="4"/>
        <v>8</v>
      </c>
      <c r="F251" s="19">
        <v>160</v>
      </c>
      <c r="G251" s="80" t="s">
        <v>8</v>
      </c>
    </row>
    <row r="252" spans="1:7" ht="45" x14ac:dyDescent="0.25">
      <c r="A252" s="9">
        <v>239</v>
      </c>
      <c r="B252" s="21">
        <v>36969</v>
      </c>
      <c r="C252" s="21" t="s">
        <v>293</v>
      </c>
      <c r="D252" s="19">
        <v>210</v>
      </c>
      <c r="E252" s="24">
        <f t="shared" si="4"/>
        <v>10.5</v>
      </c>
      <c r="F252" s="19">
        <v>210</v>
      </c>
      <c r="G252" s="21" t="s">
        <v>8</v>
      </c>
    </row>
    <row r="253" spans="1:7" ht="30" customHeight="1" thickBot="1" x14ac:dyDescent="0.3">
      <c r="A253" s="20"/>
      <c r="B253" s="98" t="s">
        <v>40</v>
      </c>
      <c r="C253" s="99"/>
      <c r="D253" s="57">
        <f>SUM(D207:D252)</f>
        <v>13920</v>
      </c>
      <c r="E253" s="57">
        <f>SUM(E207:E252)</f>
        <v>696</v>
      </c>
      <c r="F253" s="57">
        <f>SUM(F207:F252)</f>
        <v>13920</v>
      </c>
      <c r="G253" s="6"/>
    </row>
    <row r="254" spans="1:7" ht="15.75" thickBot="1" x14ac:dyDescent="0.3">
      <c r="A254" s="9"/>
      <c r="B254" s="94" t="s">
        <v>41</v>
      </c>
      <c r="C254" s="95"/>
      <c r="D254" s="95"/>
      <c r="E254" s="95"/>
      <c r="F254" s="95"/>
      <c r="G254" s="96"/>
    </row>
    <row r="255" spans="1:7" ht="30" x14ac:dyDescent="0.25">
      <c r="A255" s="9">
        <v>240</v>
      </c>
      <c r="B255" s="49">
        <v>29204</v>
      </c>
      <c r="C255" s="34" t="s">
        <v>168</v>
      </c>
      <c r="D255" s="50">
        <v>8780</v>
      </c>
      <c r="E255" s="58">
        <f>D255*5%</f>
        <v>439</v>
      </c>
      <c r="F255" s="50">
        <v>8780</v>
      </c>
      <c r="G255" s="51" t="s">
        <v>8</v>
      </c>
    </row>
    <row r="256" spans="1:7" ht="30" x14ac:dyDescent="0.25">
      <c r="A256" s="9">
        <v>241</v>
      </c>
      <c r="B256" s="35">
        <v>29207</v>
      </c>
      <c r="C256" s="21" t="s">
        <v>169</v>
      </c>
      <c r="D256" s="24">
        <v>1370</v>
      </c>
      <c r="E256" s="58">
        <f t="shared" ref="E256:E261" si="5">D256*5%</f>
        <v>68.5</v>
      </c>
      <c r="F256" s="24">
        <v>1370</v>
      </c>
      <c r="G256" s="36" t="s">
        <v>8</v>
      </c>
    </row>
    <row r="257" spans="1:7" ht="45" x14ac:dyDescent="0.25">
      <c r="A257" s="9">
        <v>242</v>
      </c>
      <c r="B257" s="35">
        <v>29197</v>
      </c>
      <c r="C257" s="21" t="s">
        <v>170</v>
      </c>
      <c r="D257" s="24">
        <v>1230</v>
      </c>
      <c r="E257" s="58">
        <f t="shared" si="5"/>
        <v>61.5</v>
      </c>
      <c r="F257" s="24">
        <v>1230</v>
      </c>
      <c r="G257" s="36" t="s">
        <v>8</v>
      </c>
    </row>
    <row r="258" spans="1:7" ht="45" x14ac:dyDescent="0.25">
      <c r="A258" s="9">
        <v>243</v>
      </c>
      <c r="B258" s="35">
        <v>29181</v>
      </c>
      <c r="C258" s="21" t="s">
        <v>171</v>
      </c>
      <c r="D258" s="24">
        <v>1400</v>
      </c>
      <c r="E258" s="58">
        <f t="shared" si="5"/>
        <v>70</v>
      </c>
      <c r="F258" s="24">
        <v>1400</v>
      </c>
      <c r="G258" s="36" t="s">
        <v>8</v>
      </c>
    </row>
    <row r="259" spans="1:7" ht="60" x14ac:dyDescent="0.25">
      <c r="A259" s="9">
        <v>244</v>
      </c>
      <c r="B259" s="35">
        <v>37783</v>
      </c>
      <c r="C259" s="21" t="s">
        <v>172</v>
      </c>
      <c r="D259" s="24">
        <v>20.399999999999999</v>
      </c>
      <c r="E259" s="58">
        <f t="shared" si="5"/>
        <v>1.02</v>
      </c>
      <c r="F259" s="24">
        <v>20.399999999999999</v>
      </c>
      <c r="G259" s="36" t="s">
        <v>8</v>
      </c>
    </row>
    <row r="260" spans="1:7" ht="45" x14ac:dyDescent="0.25">
      <c r="A260" s="9">
        <v>245</v>
      </c>
      <c r="B260" s="35">
        <v>41831</v>
      </c>
      <c r="C260" s="21" t="s">
        <v>173</v>
      </c>
      <c r="D260" s="27">
        <v>10</v>
      </c>
      <c r="E260" s="58">
        <f t="shared" si="5"/>
        <v>0.5</v>
      </c>
      <c r="F260" s="27">
        <v>10</v>
      </c>
      <c r="G260" s="36" t="s">
        <v>8</v>
      </c>
    </row>
    <row r="261" spans="1:7" ht="45.75" thickBot="1" x14ac:dyDescent="0.3">
      <c r="A261" s="9">
        <v>246</v>
      </c>
      <c r="B261" s="38">
        <v>29206</v>
      </c>
      <c r="C261" s="39" t="s">
        <v>271</v>
      </c>
      <c r="D261" s="40">
        <v>130</v>
      </c>
      <c r="E261" s="58">
        <f t="shared" si="5"/>
        <v>6.5</v>
      </c>
      <c r="F261" s="40">
        <v>130</v>
      </c>
      <c r="G261" s="48" t="s">
        <v>8</v>
      </c>
    </row>
    <row r="262" spans="1:7" ht="30" customHeight="1" thickBot="1" x14ac:dyDescent="0.3">
      <c r="A262" s="7"/>
      <c r="B262" s="85" t="s">
        <v>42</v>
      </c>
      <c r="C262" s="86"/>
      <c r="D262" s="11">
        <f>SUM(D255:D261)</f>
        <v>12940.4</v>
      </c>
      <c r="E262" s="11">
        <f>SUM(E255:E261)</f>
        <v>647.02</v>
      </c>
      <c r="F262" s="11">
        <f>SUM(F255:F261)</f>
        <v>12940.4</v>
      </c>
      <c r="G262" s="2"/>
    </row>
    <row r="263" spans="1:7" ht="15.75" thickBot="1" x14ac:dyDescent="0.3">
      <c r="A263" s="7"/>
      <c r="B263" s="87" t="s">
        <v>43</v>
      </c>
      <c r="C263" s="87"/>
      <c r="D263" s="87"/>
      <c r="E263" s="87"/>
      <c r="F263" s="87"/>
      <c r="G263" s="88"/>
    </row>
    <row r="264" spans="1:7" ht="105.75" thickBot="1" x14ac:dyDescent="0.3">
      <c r="A264" s="9">
        <v>247</v>
      </c>
      <c r="B264" s="59">
        <v>104115</v>
      </c>
      <c r="C264" s="60" t="s">
        <v>44</v>
      </c>
      <c r="D264" s="61">
        <v>250</v>
      </c>
      <c r="E264" s="61">
        <v>12.5</v>
      </c>
      <c r="F264" s="61">
        <v>250</v>
      </c>
      <c r="G264" s="62" t="s">
        <v>8</v>
      </c>
    </row>
    <row r="265" spans="1:7" ht="15.75" thickBot="1" x14ac:dyDescent="0.3">
      <c r="A265" s="7"/>
      <c r="B265" s="89" t="s">
        <v>45</v>
      </c>
      <c r="C265" s="89"/>
      <c r="D265" s="89"/>
      <c r="E265" s="89"/>
      <c r="F265" s="89"/>
      <c r="G265" s="90"/>
    </row>
    <row r="266" spans="1:7" ht="105.75" thickBot="1" x14ac:dyDescent="0.3">
      <c r="A266" s="9">
        <v>248</v>
      </c>
      <c r="B266" s="59">
        <v>104119</v>
      </c>
      <c r="C266" s="60" t="s">
        <v>46</v>
      </c>
      <c r="D266" s="61">
        <v>110</v>
      </c>
      <c r="E266" s="61">
        <v>5.5</v>
      </c>
      <c r="F266" s="61">
        <v>110</v>
      </c>
      <c r="G266" s="62" t="s">
        <v>8</v>
      </c>
    </row>
    <row r="267" spans="1:7" ht="15.75" thickBot="1" x14ac:dyDescent="0.3">
      <c r="A267" s="7"/>
      <c r="B267" s="91" t="s">
        <v>47</v>
      </c>
      <c r="C267" s="91"/>
      <c r="D267" s="91"/>
      <c r="E267" s="91"/>
      <c r="F267" s="91"/>
      <c r="G267" s="92"/>
    </row>
    <row r="268" spans="1:7" ht="105.75" thickBot="1" x14ac:dyDescent="0.3">
      <c r="A268" s="9">
        <v>249</v>
      </c>
      <c r="B268" s="8">
        <v>104362</v>
      </c>
      <c r="C268" s="8" t="s">
        <v>174</v>
      </c>
      <c r="D268" s="17">
        <v>700</v>
      </c>
      <c r="E268" s="16">
        <v>35</v>
      </c>
      <c r="F268" s="17">
        <v>700</v>
      </c>
      <c r="G268" s="3" t="s">
        <v>8</v>
      </c>
    </row>
    <row r="269" spans="1:7" ht="15.75" thickBot="1" x14ac:dyDescent="0.3">
      <c r="A269" s="7"/>
      <c r="B269" s="82" t="s">
        <v>48</v>
      </c>
      <c r="C269" s="82"/>
      <c r="D269" s="82"/>
      <c r="E269" s="82"/>
      <c r="F269" s="82"/>
      <c r="G269" s="83"/>
    </row>
    <row r="270" spans="1:7" ht="90.75" thickBot="1" x14ac:dyDescent="0.3">
      <c r="A270" s="9">
        <v>250</v>
      </c>
      <c r="B270" s="8">
        <v>104374</v>
      </c>
      <c r="C270" s="2" t="s">
        <v>49</v>
      </c>
      <c r="D270" s="17">
        <v>3150</v>
      </c>
      <c r="E270" s="16">
        <v>157.5</v>
      </c>
      <c r="F270" s="17">
        <v>3150</v>
      </c>
      <c r="G270" s="3" t="s">
        <v>8</v>
      </c>
    </row>
    <row r="271" spans="1:7" ht="15.75" thickBot="1" x14ac:dyDescent="0.3">
      <c r="A271" s="7"/>
      <c r="B271" s="82" t="s">
        <v>50</v>
      </c>
      <c r="C271" s="82"/>
      <c r="D271" s="82"/>
      <c r="E271" s="82"/>
      <c r="F271" s="82"/>
      <c r="G271" s="83"/>
    </row>
    <row r="272" spans="1:7" ht="90.75" thickBot="1" x14ac:dyDescent="0.3">
      <c r="A272" s="9">
        <v>251</v>
      </c>
      <c r="B272" s="8">
        <v>105422</v>
      </c>
      <c r="C272" s="2" t="s">
        <v>175</v>
      </c>
      <c r="D272" s="17">
        <v>7930</v>
      </c>
      <c r="E272" s="16">
        <v>396.5</v>
      </c>
      <c r="F272" s="17">
        <v>7930</v>
      </c>
      <c r="G272" s="3" t="s">
        <v>8</v>
      </c>
    </row>
    <row r="273" spans="1:7" ht="15.75" thickBot="1" x14ac:dyDescent="0.3">
      <c r="A273" s="7"/>
      <c r="B273" s="82" t="s">
        <v>51</v>
      </c>
      <c r="C273" s="82"/>
      <c r="D273" s="82"/>
      <c r="E273" s="82"/>
      <c r="F273" s="82"/>
      <c r="G273" s="83"/>
    </row>
    <row r="274" spans="1:7" ht="30.75" thickBot="1" x14ac:dyDescent="0.3">
      <c r="A274" s="9">
        <v>252</v>
      </c>
      <c r="B274" s="8">
        <v>41751</v>
      </c>
      <c r="C274" s="2" t="s">
        <v>52</v>
      </c>
      <c r="D274" s="17">
        <v>5800</v>
      </c>
      <c r="E274" s="16">
        <v>290</v>
      </c>
      <c r="F274" s="17">
        <v>5800</v>
      </c>
      <c r="G274" s="3" t="s">
        <v>8</v>
      </c>
    </row>
    <row r="275" spans="1:7" ht="15.75" thickBot="1" x14ac:dyDescent="0.3">
      <c r="A275" s="7"/>
      <c r="B275" s="82" t="s">
        <v>53</v>
      </c>
      <c r="C275" s="82"/>
      <c r="D275" s="82"/>
      <c r="E275" s="82"/>
      <c r="F275" s="82"/>
      <c r="G275" s="83"/>
    </row>
    <row r="276" spans="1:7" ht="60.75" thickBot="1" x14ac:dyDescent="0.3">
      <c r="A276" s="9">
        <v>253</v>
      </c>
      <c r="B276" s="8">
        <v>43671</v>
      </c>
      <c r="C276" s="2" t="s">
        <v>176</v>
      </c>
      <c r="D276" s="18">
        <v>80</v>
      </c>
      <c r="E276" s="18">
        <v>4</v>
      </c>
      <c r="F276" s="18">
        <v>80</v>
      </c>
      <c r="G276" s="2" t="s">
        <v>8</v>
      </c>
    </row>
    <row r="277" spans="1:7" ht="15.75" thickBot="1" x14ac:dyDescent="0.3">
      <c r="A277" s="7"/>
      <c r="B277" s="82" t="s">
        <v>54</v>
      </c>
      <c r="C277" s="82"/>
      <c r="D277" s="82"/>
      <c r="E277" s="82"/>
      <c r="F277" s="82"/>
      <c r="G277" s="83"/>
    </row>
    <row r="278" spans="1:7" ht="60.75" thickBot="1" x14ac:dyDescent="0.3">
      <c r="A278" s="7">
        <v>254</v>
      </c>
      <c r="B278" s="5">
        <v>42790</v>
      </c>
      <c r="C278" s="2" t="s">
        <v>177</v>
      </c>
      <c r="D278" s="18">
        <v>15480</v>
      </c>
      <c r="E278" s="18">
        <v>774</v>
      </c>
      <c r="F278" s="18">
        <v>15480</v>
      </c>
      <c r="G278" s="2" t="s">
        <v>8</v>
      </c>
    </row>
    <row r="279" spans="1:7" ht="15.75" thickBot="1" x14ac:dyDescent="0.3">
      <c r="A279" s="7"/>
      <c r="B279" s="82" t="s">
        <v>55</v>
      </c>
      <c r="C279" s="82"/>
      <c r="D279" s="82"/>
      <c r="E279" s="82"/>
      <c r="F279" s="82"/>
      <c r="G279" s="83"/>
    </row>
    <row r="280" spans="1:7" ht="120.75" thickBot="1" x14ac:dyDescent="0.3">
      <c r="A280" s="9">
        <v>255</v>
      </c>
      <c r="B280" s="1">
        <v>41975</v>
      </c>
      <c r="C280" s="6" t="s">
        <v>178</v>
      </c>
      <c r="D280" s="28">
        <v>90</v>
      </c>
      <c r="E280" s="28">
        <v>4.5</v>
      </c>
      <c r="F280" s="28">
        <v>90</v>
      </c>
      <c r="G280" s="6" t="s">
        <v>8</v>
      </c>
    </row>
    <row r="281" spans="1:7" ht="15.75" thickBot="1" x14ac:dyDescent="0.3">
      <c r="B281" s="82" t="s">
        <v>272</v>
      </c>
      <c r="C281" s="82"/>
      <c r="D281" s="82"/>
      <c r="E281" s="82"/>
      <c r="F281" s="82"/>
      <c r="G281" s="83"/>
    </row>
    <row r="282" spans="1:7" ht="48.75" customHeight="1" thickBot="1" x14ac:dyDescent="0.3">
      <c r="A282">
        <v>256</v>
      </c>
      <c r="B282" s="29">
        <v>29202</v>
      </c>
      <c r="C282" s="30" t="s">
        <v>273</v>
      </c>
      <c r="D282" s="63">
        <v>120</v>
      </c>
      <c r="E282" s="63">
        <f>D282*5%</f>
        <v>6</v>
      </c>
      <c r="F282" s="63">
        <v>120</v>
      </c>
      <c r="G282" s="2" t="s">
        <v>8</v>
      </c>
    </row>
    <row r="283" spans="1:7" ht="15.75" thickBot="1" x14ac:dyDescent="0.3">
      <c r="B283" s="82" t="s">
        <v>274</v>
      </c>
      <c r="C283" s="82"/>
      <c r="D283" s="82"/>
      <c r="E283" s="82"/>
      <c r="F283" s="82"/>
      <c r="G283" s="83"/>
    </row>
    <row r="284" spans="1:7" ht="75.75" thickBot="1" x14ac:dyDescent="0.3">
      <c r="A284">
        <v>257</v>
      </c>
      <c r="B284" s="29">
        <v>44097</v>
      </c>
      <c r="C284" s="31" t="s">
        <v>275</v>
      </c>
      <c r="D284" s="63">
        <v>4140</v>
      </c>
      <c r="E284" s="63">
        <v>207</v>
      </c>
      <c r="F284" s="63">
        <v>4140</v>
      </c>
      <c r="G284" s="2" t="s">
        <v>8</v>
      </c>
    </row>
    <row r="285" spans="1:7" ht="15.75" thickBot="1" x14ac:dyDescent="0.3">
      <c r="B285" s="82" t="s">
        <v>276</v>
      </c>
      <c r="C285" s="82"/>
      <c r="D285" s="82"/>
      <c r="E285" s="82"/>
      <c r="F285" s="82"/>
      <c r="G285" s="83"/>
    </row>
    <row r="286" spans="1:7" ht="60.75" thickBot="1" x14ac:dyDescent="0.3">
      <c r="A286">
        <v>258</v>
      </c>
      <c r="B286" s="32">
        <v>43670</v>
      </c>
      <c r="C286" s="31" t="s">
        <v>281</v>
      </c>
      <c r="D286" s="63">
        <v>1810</v>
      </c>
      <c r="E286" s="63">
        <v>90.5</v>
      </c>
      <c r="F286" s="63">
        <v>1810</v>
      </c>
      <c r="G286" s="2" t="s">
        <v>8</v>
      </c>
    </row>
    <row r="287" spans="1:7" ht="15.75" thickBot="1" x14ac:dyDescent="0.3">
      <c r="B287" s="82" t="s">
        <v>277</v>
      </c>
      <c r="C287" s="82"/>
      <c r="D287" s="82"/>
      <c r="E287" s="82"/>
      <c r="F287" s="82"/>
      <c r="G287" s="83"/>
    </row>
    <row r="288" spans="1:7" ht="30.75" thickBot="1" x14ac:dyDescent="0.3">
      <c r="A288">
        <v>259</v>
      </c>
      <c r="B288" s="65">
        <v>43871</v>
      </c>
      <c r="C288" s="66" t="s">
        <v>278</v>
      </c>
      <c r="D288" s="67">
        <v>80</v>
      </c>
      <c r="E288" s="68">
        <v>4</v>
      </c>
      <c r="F288" s="67">
        <v>80</v>
      </c>
      <c r="G288" s="23" t="s">
        <v>8</v>
      </c>
    </row>
    <row r="289" spans="1:7" ht="15.75" thickBot="1" x14ac:dyDescent="0.3">
      <c r="B289" s="82" t="s">
        <v>294</v>
      </c>
      <c r="C289" s="82"/>
      <c r="D289" s="82"/>
      <c r="E289" s="82"/>
      <c r="F289" s="82"/>
      <c r="G289" s="83"/>
    </row>
    <row r="290" spans="1:7" ht="60.75" thickBot="1" x14ac:dyDescent="0.3">
      <c r="A290">
        <v>260</v>
      </c>
      <c r="B290" s="65">
        <v>42839</v>
      </c>
      <c r="C290" s="66" t="s">
        <v>295</v>
      </c>
      <c r="D290" s="67">
        <v>410</v>
      </c>
      <c r="E290" s="68">
        <f>D290*5%</f>
        <v>20.5</v>
      </c>
      <c r="F290" s="67">
        <v>410</v>
      </c>
      <c r="G290" s="23" t="s">
        <v>8</v>
      </c>
    </row>
    <row r="293" spans="1:7" x14ac:dyDescent="0.25">
      <c r="C293" s="4" t="s">
        <v>279</v>
      </c>
      <c r="D293" s="64">
        <f>D31+D34+D136+D205+D253+D262+D264+D266+D268+D270+D272+D274+D276+D278+D280+D282+D284+D286+D288+D290</f>
        <v>143592.59999999998</v>
      </c>
      <c r="E293" s="64">
        <f>E31+E34+E136+E205+E253+E262+E264+E266+E268+E270+E272+E274+E276+E278+E280+E282+E284+E286+E288+E290</f>
        <v>7179.6299999999992</v>
      </c>
      <c r="F293" s="64">
        <f>F31+F34+F136+F205+F253+F262+F264+F266+F268+F270+F272+F274+F276+F278+F280+F282+F284+F286+F288+F290</f>
        <v>143592.59999999998</v>
      </c>
    </row>
  </sheetData>
  <mergeCells count="31">
    <mergeCell ref="B283:G283"/>
    <mergeCell ref="B285:G285"/>
    <mergeCell ref="B287:G287"/>
    <mergeCell ref="B2:B4"/>
    <mergeCell ref="C2:C4"/>
    <mergeCell ref="D2:D4"/>
    <mergeCell ref="G2:G4"/>
    <mergeCell ref="B5:G5"/>
    <mergeCell ref="B254:G254"/>
    <mergeCell ref="B31:C31"/>
    <mergeCell ref="B32:G32"/>
    <mergeCell ref="B34:C34"/>
    <mergeCell ref="B35:G35"/>
    <mergeCell ref="B273:G273"/>
    <mergeCell ref="B275:G275"/>
    <mergeCell ref="B289:G289"/>
    <mergeCell ref="B277:G277"/>
    <mergeCell ref="B279:G279"/>
    <mergeCell ref="B1:G1"/>
    <mergeCell ref="B262:C262"/>
    <mergeCell ref="B263:G263"/>
    <mergeCell ref="B265:G265"/>
    <mergeCell ref="B267:G267"/>
    <mergeCell ref="B269:G269"/>
    <mergeCell ref="B271:G271"/>
    <mergeCell ref="B136:C136"/>
    <mergeCell ref="B137:G137"/>
    <mergeCell ref="B205:C205"/>
    <mergeCell ref="B206:G206"/>
    <mergeCell ref="B253:C253"/>
    <mergeCell ref="B281:G281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Казьмина</dc:creator>
  <cp:lastModifiedBy>Елена Казьмина</cp:lastModifiedBy>
  <cp:lastPrinted>2022-09-12T10:14:08Z</cp:lastPrinted>
  <dcterms:created xsi:type="dcterms:W3CDTF">2015-06-05T18:19:34Z</dcterms:created>
  <dcterms:modified xsi:type="dcterms:W3CDTF">2022-09-12T11:09:20Z</dcterms:modified>
</cp:coreProperties>
</file>